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bookViews>
    <workbookView xWindow="-120" yWindow="-120" windowWidth="29040" windowHeight="15840"/>
  </bookViews>
  <sheets>
    <sheet name="Index" sheetId="10" r:id="rId1"/>
    <sheet name="BMAFinancial" sheetId="1" r:id="rId2"/>
    <sheet name="BMAPerfom" sheetId="2" r:id="rId3"/>
    <sheet name="BMAPersonnel" sheetId="3" r:id="rId4"/>
    <sheet name="IECFinancial" sheetId="4" r:id="rId5"/>
    <sheet name="IECPerfom" sheetId="5" r:id="rId6"/>
    <sheet name="IECPersonnel" sheetId="6" r:id="rId7"/>
    <sheet name="GPWFinancial" sheetId="7" r:id="rId8"/>
    <sheet name="GPWPerfom" sheetId="8" r:id="rId9"/>
    <sheet name="GPWPersonnel" sheetId="9" r:id="rId10"/>
  </sheets>
  <definedNames>
    <definedName name="PE3perfom" localSheetId="8">GPWPerfom!$F$9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7" l="1"/>
  <c r="AB1" i="4"/>
  <c r="AB1" i="1"/>
</calcChain>
</file>

<file path=xl/sharedStrings.xml><?xml version="1.0" encoding="utf-8"?>
<sst xmlns="http://schemas.openxmlformats.org/spreadsheetml/2006/main" count="517" uniqueCount="177">
  <si>
    <t>Table 5.15 Border Management Authority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</si>
  <si>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</si>
  <si>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</si>
  <si>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</si>
  <si>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</si>
  <si>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</si>
  <si>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</si>
  <si>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</si>
  <si>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</si>
  <si>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</si>
  <si>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</si>
  <si>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</si>
  <si>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</si>
  <si>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</si>
  <si>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</si>
  <si>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</si>
  <si>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</si>
  <si>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Operations</t>
  </si>
  <si>
    <t>Total</t>
  </si>
  <si>
    <t>Table 5.16 Border Management Authority statements of financial performance</t>
  </si>
  <si>
    <t>Statement of financial performance</t>
  </si>
  <si>
    <t>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</si>
  <si>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</si>
  <si>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</si>
  <si>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</si>
  <si>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</si>
  <si>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</si>
  <si>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</si>
  <si>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</si>
  <si>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</si>
  <si>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</si>
  <si>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</si>
  <si>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</si>
  <si>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</si>
  <si>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</si>
  <si>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</si>
  <si>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</si>
  <si>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</si>
  <si>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</si>
  <si>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</si>
  <si>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</si>
  <si>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</si>
  <si>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</si>
  <si>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</si>
  <si>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</si>
  <si>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Cash and cash equivalents</t>
  </si>
  <si>
    <t>Total assets</t>
  </si>
  <si>
    <t>Capital and reserves</t>
  </si>
  <si>
    <t>Trade and other payables</t>
  </si>
  <si>
    <t>Provisions</t>
  </si>
  <si>
    <t>Total equity and liabilities</t>
  </si>
  <si>
    <t>Department: Home Affairs</t>
  </si>
  <si>
    <t>Table 5.14 Border Management Authority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</si>
  <si>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</si>
  <si>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</si>
  <si>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</si>
  <si>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</si>
  <si>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</si>
  <si>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</si>
  <si>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Priority 6: Social Cohesion and Safer Communities</t>
  </si>
  <si>
    <t>Table 5.17 Border Management Authority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</si>
  <si>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</si>
  <si>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</si>
  <si>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</si>
  <si>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</si>
  <si>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</si>
  <si>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</si>
  <si>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</si>
  <si>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</si>
  <si>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</si>
  <si>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</si>
  <si>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Border Management Authority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</si>
  <si>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</si>
  <si>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</si>
  <si>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</si>
  <si>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</si>
  <si>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</si>
  <si>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</si>
  <si>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</si>
  <si>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</si>
  <si>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</si>
  <si>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</si>
  <si>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million.</t>
  </si>
  <si>
    <t>Table 5.19 Electoral Commission expenditure trends and estimates by programme/objective/activity</t>
  </si>
  <si>
    <t>Electoral operations</t>
  </si>
  <si>
    <t>Outreach</t>
  </si>
  <si>
    <t>Party Funding</t>
  </si>
  <si>
    <t>Table 5.20 Electoral Commission statements of financial performance</t>
  </si>
  <si>
    <t>Non-tax revenue</t>
  </si>
  <si>
    <t>Other non-tax revenue</t>
  </si>
  <si>
    <t>Interest, dividends and rent on land</t>
  </si>
  <si>
    <t>Non-tax receipts</t>
  </si>
  <si>
    <t>Sales of goods and services other than capital assets</t>
  </si>
  <si>
    <t>Sales of scrap, waste, arms and other used current goods</t>
  </si>
  <si>
    <t>Other tax receipts</t>
  </si>
  <si>
    <t>Financial transactions in assets and liabilities</t>
  </si>
  <si>
    <t>Interest and rent on land</t>
  </si>
  <si>
    <t>Acquisition of software and other intangible assets</t>
  </si>
  <si>
    <t>Proceeds from the sale of property, plant, equipment and intangible assets</t>
  </si>
  <si>
    <t>Investments</t>
  </si>
  <si>
    <t>Inventory</t>
  </si>
  <si>
    <t>Accrued investment interest</t>
  </si>
  <si>
    <t>Receivables and prepayments</t>
  </si>
  <si>
    <t>Accumulated surplus/(deficit)</t>
  </si>
  <si>
    <t>Derivatives financial instruments</t>
  </si>
  <si>
    <t>Table 5.18 Electoral Commission performance indicators by programme/objective/activity and related priority</t>
  </si>
  <si>
    <t>Table 5.21 Electoral Commission personnel numbers and cost by salary level</t>
  </si>
  <si>
    <t>Electoral Commission</t>
  </si>
  <si>
    <t>Table 5.23 Government Printing Works expenditure trends and estimates by programme/objective/activity</t>
  </si>
  <si>
    <t>Operations and Production</t>
  </si>
  <si>
    <t>Table 5.24 Government Printing Works statements of financial performance</t>
  </si>
  <si>
    <t>Sale of goods and services other than capital assets</t>
  </si>
  <si>
    <t>Transfers and subsidies</t>
  </si>
  <si>
    <t>Borrowings</t>
  </si>
  <si>
    <t>Deferred income</t>
  </si>
  <si>
    <t>Table 5.22 Government Printing Works performance indicators by programme/objective/activity and related priority</t>
  </si>
  <si>
    <t>Table 5.25 Government Printing Works personnel numbers and cost by salary level</t>
  </si>
  <si>
    <t>Government Printing Works</t>
  </si>
  <si>
    <t>Percentage of detected illegitimate persons at the ports of entry processed for deportation per year</t>
  </si>
  <si>
    <t>Percentage of cooperation and coordination with other organs of state and border communities per year</t>
  </si>
  <si>
    <t>Priority 1: A capable, ethical and developmental state</t>
  </si>
  <si>
    <t>26.6 million</t>
  </si>
  <si>
    <t>25.6 million</t>
  </si>
  <si>
    <t>26.5 million</t>
  </si>
  <si>
    <t>26 million</t>
  </si>
  <si>
    <t>30 726</t>
  </si>
  <si>
    <t>13 036</t>
  </si>
  <si>
    <t>42 619</t>
  </si>
  <si>
    <t>18 000</t>
  </si>
  <si>
    <t>24 000</t>
  </si>
  <si>
    <t>At least 4</t>
  </si>
  <si>
    <t xml:space="preserve">At least 4  </t>
  </si>
  <si>
    <t xml:space="preserve">At least 4 </t>
  </si>
  <si>
    <t>Number of registered voters as at 31 March per year</t>
  </si>
  <si>
    <t>Number of civic and democracy education events held per year</t>
  </si>
  <si>
    <t>Number of disbursements to represented parties per year</t>
  </si>
  <si>
    <t>Number of liaison sessions held with stakeholders per year to strengthen awareness and compliance with the Political Party Funding Act (2018) and with potential contributors to the Multiparty Democracy Fund</t>
  </si>
  <si>
    <t>Party funding</t>
  </si>
  <si>
    <t xml:space="preserve">Operations and Production </t>
  </si>
  <si>
    <t xml:space="preserve">Priority 6: </t>
  </si>
  <si>
    <t>(2 000)</t>
  </si>
  <si>
    <t>(2 400)</t>
  </si>
  <si>
    <t>(987 831/</t>
  </si>
  <si>
    <t>1 million)</t>
  </si>
  <si>
    <t>(203 640/</t>
  </si>
  <si>
    <t xml:space="preserve"> (551 794/</t>
  </si>
  <si>
    <t>600 000)</t>
  </si>
  <si>
    <t xml:space="preserve"> (2.8 million/</t>
  </si>
  <si>
    <t xml:space="preserve"> 3 million)</t>
  </si>
  <si>
    <t xml:space="preserve">(1.3 million/ </t>
  </si>
  <si>
    <t>4 million)</t>
  </si>
  <si>
    <t>(2.3 million/</t>
  </si>
  <si>
    <t>3 million)</t>
  </si>
  <si>
    <t>Priority 6: Social cohesion and safer communities</t>
  </si>
  <si>
    <r>
      <t>–</t>
    </r>
    <r>
      <rPr>
        <vertAlign val="superscript"/>
        <sz val="8"/>
        <color theme="1"/>
        <rFont val="Calibri"/>
        <family val="2"/>
      </rPr>
      <t>1</t>
    </r>
  </si>
  <si>
    <t xml:space="preserve">Percentage of  </t>
  </si>
  <si>
    <t xml:space="preserve">Government Gazettes  </t>
  </si>
  <si>
    <t xml:space="preserve">published per year that  </t>
  </si>
  <si>
    <t>conform to client specifications</t>
  </si>
  <si>
    <t xml:space="preserve">Social cohesion </t>
  </si>
  <si>
    <t xml:space="preserve">and safer </t>
  </si>
  <si>
    <t>communities</t>
  </si>
  <si>
    <t>(1 527/</t>
  </si>
  <si>
    <t>2 400)</t>
  </si>
  <si>
    <t xml:space="preserve">Percentage of travel  </t>
  </si>
  <si>
    <t xml:space="preserve">documents delivered  </t>
  </si>
  <si>
    <t xml:space="preserve">per year that conform  </t>
  </si>
  <si>
    <t>to client specifications</t>
  </si>
  <si>
    <t xml:space="preserve">Percentage of identity  </t>
  </si>
  <si>
    <t xml:space="preserve">cards/documents distributed per year  </t>
  </si>
  <si>
    <t xml:space="preserve">that conform to client  </t>
  </si>
  <si>
    <t>specifications</t>
  </si>
  <si>
    <t>Entity name</t>
  </si>
  <si>
    <t>Table name</t>
  </si>
  <si>
    <t xml:space="preserve"> Border Management Authority</t>
  </si>
  <si>
    <t xml:space="preserve"> Electoral Commission</t>
  </si>
  <si>
    <t xml:space="preserve"> Government Printing Works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</si>
</sst>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vertAlign val="superscript"/>
      <sz val="8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3" fillId="0" borderId="0"/>
    <xf numFmtId="0" fontId="23" fillId="0" borderId="0" applyNumberFormat="0" applyFill="0" applyBorder="0" applyAlignment="0" applyProtection="0"/>
  </cellStyleXfs>
  <cellXfs count="277">
    <xf numFmtId="0" fontId="0" fillId="0" borderId="0" xfId="0"/>
    <xf numFmtId="0" fontId="5" fillId="0" borderId="2" xfId="2" applyFont="1" applyBorder="1"/>
    <xf numFmtId="164" fontId="5" fillId="0" borderId="3" xfId="3" applyNumberFormat="1" applyFont="1" applyBorder="1" applyAlignment="1">
      <alignment horizontal="centerContinuous"/>
    </xf>
    <xf numFmtId="164" fontId="5" fillId="0" borderId="3" xfId="3" applyNumberFormat="1" applyFont="1" applyBorder="1" applyAlignment="1">
      <alignment horizontal="centerContinuous" wrapText="1"/>
    </xf>
    <xf numFmtId="164" fontId="5" fillId="0" borderId="4" xfId="3" applyNumberFormat="1" applyFont="1" applyBorder="1" applyAlignment="1">
      <alignment horizontal="centerContinuous"/>
    </xf>
    <xf numFmtId="164" fontId="5" fillId="0" borderId="5" xfId="3" applyNumberFormat="1" applyFont="1" applyBorder="1" applyAlignment="1">
      <alignment horizontal="right" wrapText="1"/>
    </xf>
    <xf numFmtId="165" fontId="5" fillId="2" borderId="5" xfId="1" applyNumberFormat="1" applyFont="1" applyFill="1" applyBorder="1" applyAlignment="1">
      <alignment horizontal="right" wrapText="1"/>
    </xf>
    <xf numFmtId="164" fontId="5" fillId="0" borderId="6" xfId="3" applyNumberFormat="1" applyFont="1" applyBorder="1" applyAlignment="1">
      <alignment horizontal="centerContinuous" wrapText="1"/>
    </xf>
    <xf numFmtId="164" fontId="6" fillId="0" borderId="3" xfId="3" applyNumberFormat="1" applyFont="1" applyBorder="1" applyAlignment="1">
      <alignment horizontal="centerContinuous" wrapText="1"/>
    </xf>
    <xf numFmtId="164" fontId="6" fillId="0" borderId="4" xfId="3" applyNumberFormat="1" applyFont="1" applyBorder="1" applyAlignment="1">
      <alignment horizontal="centerContinuous" wrapText="1"/>
    </xf>
    <xf numFmtId="165" fontId="5" fillId="2" borderId="6" xfId="1" applyNumberFormat="1" applyFont="1" applyFill="1" applyBorder="1" applyAlignment="1">
      <alignment horizontal="right" wrapText="1"/>
    </xf>
    <xf numFmtId="0" fontId="6" fillId="0" borderId="7" xfId="2" applyFont="1" applyBorder="1" applyAlignment="1">
      <alignment horizontal="left" vertical="top"/>
    </xf>
    <xf numFmtId="0" fontId="5" fillId="0" borderId="8" xfId="3" quotePrefix="1" applyFont="1" applyBorder="1" applyAlignment="1">
      <alignment horizontal="right" vertical="top"/>
    </xf>
    <xf numFmtId="0" fontId="5" fillId="0" borderId="9" xfId="3" quotePrefix="1" applyFont="1" applyBorder="1" applyAlignment="1">
      <alignment horizontal="right" vertical="top"/>
    </xf>
    <xf numFmtId="166" fontId="6" fillId="0" borderId="0" xfId="3" applyNumberFormat="1" applyFont="1" applyAlignment="1">
      <alignment horizontal="left" vertical="top"/>
    </xf>
    <xf numFmtId="167" fontId="6" fillId="0" borderId="0" xfId="3" applyNumberFormat="1" applyFont="1" applyAlignment="1">
      <alignment horizontal="right" vertical="top"/>
    </xf>
    <xf numFmtId="167" fontId="6" fillId="0" borderId="12" xfId="3" applyNumberFormat="1" applyFont="1" applyBorder="1" applyAlignment="1">
      <alignment horizontal="right" vertical="top"/>
    </xf>
    <xf numFmtId="168" fontId="6" fillId="2" borderId="12" xfId="3" applyNumberFormat="1" applyFont="1" applyFill="1" applyBorder="1" applyAlignment="1">
      <alignment horizontal="right" vertical="top"/>
    </xf>
    <xf numFmtId="168" fontId="6" fillId="2" borderId="13" xfId="3" applyNumberFormat="1" applyFont="1" applyFill="1" applyBorder="1" applyAlignment="1">
      <alignment horizontal="right" vertical="top"/>
    </xf>
    <xf numFmtId="168" fontId="6" fillId="2" borderId="14" xfId="3" applyNumberFormat="1" applyFont="1" applyFill="1" applyBorder="1" applyAlignment="1">
      <alignment horizontal="right" vertical="top"/>
    </xf>
    <xf numFmtId="0" fontId="5" fillId="0" borderId="15" xfId="2" applyFont="1" applyBorder="1" applyAlignment="1">
      <alignment horizontal="left" vertical="top"/>
    </xf>
    <xf numFmtId="167" fontId="5" fillId="0" borderId="15" xfId="2" applyNumberFormat="1" applyFont="1" applyBorder="1" applyAlignment="1">
      <alignment horizontal="right" vertical="top"/>
    </xf>
    <xf numFmtId="167" fontId="5" fillId="0" borderId="16" xfId="2" applyNumberFormat="1" applyFont="1" applyBorder="1" applyAlignment="1">
      <alignment horizontal="right" vertical="top"/>
    </xf>
    <xf numFmtId="168" fontId="5" fillId="3" borderId="15" xfId="2" applyNumberFormat="1" applyFont="1" applyFill="1" applyBorder="1" applyAlignment="1">
      <alignment horizontal="right" vertical="top"/>
    </xf>
    <xf numFmtId="168" fontId="5" fillId="3" borderId="16" xfId="2" applyNumberFormat="1" applyFont="1" applyFill="1" applyBorder="1" applyAlignment="1">
      <alignment horizontal="right" vertical="top"/>
    </xf>
    <xf numFmtId="168" fontId="5" fillId="2" borderId="16" xfId="2" applyNumberFormat="1" applyFont="1" applyFill="1" applyBorder="1" applyAlignment="1">
      <alignment horizontal="right" vertical="top"/>
    </xf>
    <xf numFmtId="168" fontId="5" fillId="2" borderId="17" xfId="2" applyNumberFormat="1" applyFont="1" applyFill="1" applyBorder="1" applyAlignment="1">
      <alignment horizontal="right" vertical="top"/>
    </xf>
    <xf numFmtId="0" fontId="7" fillId="0" borderId="0" xfId="2" applyFont="1"/>
    <xf numFmtId="167" fontId="8" fillId="0" borderId="0" xfId="2" applyNumberFormat="1" applyFont="1" applyAlignment="1">
      <alignment horizontal="right" vertical="top"/>
    </xf>
    <xf numFmtId="0" fontId="9" fillId="0" borderId="2" xfId="2" applyFont="1" applyBorder="1" applyAlignment="1">
      <alignment vertical="top" wrapText="1"/>
    </xf>
    <xf numFmtId="164" fontId="9" fillId="0" borderId="3" xfId="3" applyNumberFormat="1" applyFont="1" applyBorder="1" applyAlignment="1">
      <alignment horizontal="centerContinuous"/>
    </xf>
    <xf numFmtId="164" fontId="9" fillId="0" borderId="3" xfId="3" applyNumberFormat="1" applyFont="1" applyBorder="1" applyAlignment="1">
      <alignment horizontal="centerContinuous" wrapText="1"/>
    </xf>
    <xf numFmtId="164" fontId="9" fillId="0" borderId="4" xfId="3" applyNumberFormat="1" applyFont="1" applyBorder="1" applyAlignment="1">
      <alignment horizontal="centerContinuous"/>
    </xf>
    <xf numFmtId="164" fontId="9" fillId="0" borderId="5" xfId="3" applyNumberFormat="1" applyFont="1" applyBorder="1" applyAlignment="1">
      <alignment horizontal="right" wrapText="1"/>
    </xf>
    <xf numFmtId="165" fontId="9" fillId="2" borderId="5" xfId="1" applyNumberFormat="1" applyFont="1" applyFill="1" applyBorder="1" applyAlignment="1">
      <alignment horizontal="right" wrapText="1"/>
    </xf>
    <xf numFmtId="164" fontId="9" fillId="0" borderId="6" xfId="3" applyNumberFormat="1" applyFont="1" applyBorder="1" applyAlignment="1">
      <alignment horizontal="centerContinuous" wrapText="1"/>
    </xf>
    <xf numFmtId="164" fontId="10" fillId="0" borderId="3" xfId="3" applyNumberFormat="1" applyFont="1" applyBorder="1" applyAlignment="1">
      <alignment horizontal="centerContinuous" wrapText="1"/>
    </xf>
    <xf numFmtId="164" fontId="10" fillId="0" borderId="4" xfId="3" applyNumberFormat="1" applyFont="1" applyBorder="1" applyAlignment="1">
      <alignment horizontal="centerContinuous" wrapText="1"/>
    </xf>
    <xf numFmtId="165" fontId="9" fillId="2" borderId="6" xfId="1" applyNumberFormat="1" applyFont="1" applyFill="1" applyBorder="1" applyAlignment="1">
      <alignment horizontal="right" wrapText="1"/>
    </xf>
    <xf numFmtId="0" fontId="10" fillId="0" borderId="7" xfId="2" applyFont="1" applyBorder="1" applyAlignment="1">
      <alignment horizontal="left" vertical="center"/>
    </xf>
    <xf numFmtId="0" fontId="9" fillId="0" borderId="8" xfId="3" quotePrefix="1" applyFont="1" applyBorder="1" applyAlignment="1">
      <alignment horizontal="right" vertical="top"/>
    </xf>
    <xf numFmtId="0" fontId="9" fillId="0" borderId="9" xfId="3" quotePrefix="1" applyFont="1" applyBorder="1" applyAlignment="1">
      <alignment horizontal="right" vertical="top"/>
    </xf>
    <xf numFmtId="0" fontId="9" fillId="0" borderId="0" xfId="2" applyFont="1" applyAlignment="1">
      <alignment horizontal="left" vertical="top" wrapText="1"/>
    </xf>
    <xf numFmtId="167" fontId="9" fillId="0" borderId="18" xfId="2" applyNumberFormat="1" applyFont="1" applyBorder="1" applyAlignment="1">
      <alignment horizontal="right" vertical="top" wrapText="1"/>
    </xf>
    <xf numFmtId="167" fontId="10" fillId="0" borderId="18" xfId="2" applyNumberFormat="1" applyFont="1" applyBorder="1" applyAlignment="1">
      <alignment horizontal="right" vertical="top"/>
    </xf>
    <xf numFmtId="167" fontId="10" fillId="0" borderId="19" xfId="2" applyNumberFormat="1" applyFont="1" applyBorder="1" applyAlignment="1">
      <alignment horizontal="right" vertical="top"/>
    </xf>
    <xf numFmtId="0" fontId="10" fillId="2" borderId="19" xfId="2" applyFont="1" applyFill="1" applyBorder="1"/>
    <xf numFmtId="169" fontId="10" fillId="0" borderId="18" xfId="3" applyNumberFormat="1" applyFont="1" applyBorder="1" applyAlignment="1">
      <alignment horizontal="right" vertical="top"/>
    </xf>
    <xf numFmtId="0" fontId="10" fillId="2" borderId="13" xfId="2" applyFont="1" applyFill="1" applyBorder="1"/>
    <xf numFmtId="0" fontId="9" fillId="0" borderId="7" xfId="2" applyFont="1" applyBorder="1" applyAlignment="1">
      <alignment horizontal="left" vertical="top" wrapText="1"/>
    </xf>
    <xf numFmtId="167" fontId="9" fillId="0" borderId="0" xfId="3" applyNumberFormat="1" applyFont="1" applyAlignment="1">
      <alignment horizontal="right" vertical="top"/>
    </xf>
    <xf numFmtId="167" fontId="9" fillId="0" borderId="20" xfId="3" applyNumberFormat="1" applyFont="1" applyBorder="1" applyAlignment="1">
      <alignment horizontal="right" vertical="top"/>
    </xf>
    <xf numFmtId="168" fontId="9" fillId="4" borderId="20" xfId="2" applyNumberFormat="1" applyFont="1" applyFill="1" applyBorder="1" applyAlignment="1">
      <alignment horizontal="right" vertical="top"/>
    </xf>
    <xf numFmtId="168" fontId="9" fillId="4" borderId="21" xfId="2" applyNumberFormat="1" applyFont="1" applyFill="1" applyBorder="1" applyAlignment="1">
      <alignment horizontal="right" vertical="top"/>
    </xf>
    <xf numFmtId="0" fontId="9" fillId="0" borderId="15" xfId="2" applyFont="1" applyBorder="1" applyAlignment="1">
      <alignment horizontal="left" vertical="top" wrapText="1"/>
    </xf>
    <xf numFmtId="167" fontId="9" fillId="0" borderId="18" xfId="3" applyNumberFormat="1" applyFont="1" applyBorder="1" applyAlignment="1">
      <alignment horizontal="right" vertical="top"/>
    </xf>
    <xf numFmtId="167" fontId="9" fillId="0" borderId="22" xfId="3" applyNumberFormat="1" applyFont="1" applyBorder="1" applyAlignment="1">
      <alignment horizontal="right" vertical="top"/>
    </xf>
    <xf numFmtId="168" fontId="9" fillId="4" borderId="19" xfId="2" applyNumberFormat="1" applyFont="1" applyFill="1" applyBorder="1" applyAlignment="1">
      <alignment horizontal="right" vertical="top"/>
    </xf>
    <xf numFmtId="168" fontId="9" fillId="4" borderId="13" xfId="2" applyNumberFormat="1" applyFont="1" applyFill="1" applyBorder="1" applyAlignment="1">
      <alignment horizontal="right" vertical="top"/>
    </xf>
    <xf numFmtId="167" fontId="10" fillId="0" borderId="2" xfId="3" applyNumberFormat="1" applyFont="1" applyBorder="1" applyAlignment="1">
      <alignment horizontal="right" vertical="top"/>
    </xf>
    <xf numFmtId="167" fontId="10" fillId="0" borderId="23" xfId="3" applyNumberFormat="1" applyFont="1" applyBorder="1" applyAlignment="1">
      <alignment horizontal="right" vertical="top"/>
    </xf>
    <xf numFmtId="168" fontId="10" fillId="4" borderId="23" xfId="2" applyNumberFormat="1" applyFont="1" applyFill="1" applyBorder="1" applyAlignment="1">
      <alignment horizontal="right" vertical="top"/>
    </xf>
    <xf numFmtId="168" fontId="10" fillId="4" borderId="24" xfId="2" applyNumberFormat="1" applyFont="1" applyFill="1" applyBorder="1" applyAlignment="1">
      <alignment horizontal="right" vertical="top"/>
    </xf>
    <xf numFmtId="167" fontId="9" fillId="0" borderId="12" xfId="3" applyNumberFormat="1" applyFont="1" applyBorder="1" applyAlignment="1">
      <alignment horizontal="right" vertical="top"/>
    </xf>
    <xf numFmtId="168" fontId="9" fillId="4" borderId="12" xfId="2" applyNumberFormat="1" applyFont="1" applyFill="1" applyBorder="1" applyAlignment="1">
      <alignment horizontal="right" vertical="top"/>
    </xf>
    <xf numFmtId="168" fontId="9" fillId="4" borderId="14" xfId="2" applyNumberFormat="1" applyFont="1" applyFill="1" applyBorder="1" applyAlignment="1">
      <alignment horizontal="right" vertical="top"/>
    </xf>
    <xf numFmtId="0" fontId="10" fillId="0" borderId="0" xfId="2" applyFont="1" applyAlignment="1">
      <alignment horizontal="left" vertical="top" wrapText="1"/>
    </xf>
    <xf numFmtId="167" fontId="10" fillId="0" borderId="13" xfId="3" applyNumberFormat="1" applyFont="1" applyBorder="1" applyAlignment="1">
      <alignment horizontal="right" vertical="top"/>
    </xf>
    <xf numFmtId="167" fontId="10" fillId="0" borderId="18" xfId="3" applyNumberFormat="1" applyFont="1" applyBorder="1" applyAlignment="1">
      <alignment horizontal="right" vertical="top"/>
    </xf>
    <xf numFmtId="167" fontId="10" fillId="0" borderId="22" xfId="3" applyNumberFormat="1" applyFont="1" applyBorder="1" applyAlignment="1">
      <alignment horizontal="right" vertical="top"/>
    </xf>
    <xf numFmtId="168" fontId="10" fillId="4" borderId="19" xfId="3" applyNumberFormat="1" applyFont="1" applyFill="1" applyBorder="1" applyAlignment="1">
      <alignment horizontal="right" vertical="top"/>
    </xf>
    <xf numFmtId="167" fontId="10" fillId="0" borderId="14" xfId="3" applyNumberFormat="1" applyFont="1" applyBorder="1" applyAlignment="1">
      <alignment horizontal="right" vertical="top"/>
    </xf>
    <xf numFmtId="167" fontId="10" fillId="0" borderId="0" xfId="3" applyNumberFormat="1" applyFont="1" applyAlignment="1">
      <alignment horizontal="right" vertical="top"/>
    </xf>
    <xf numFmtId="167" fontId="10" fillId="0" borderId="25" xfId="3" applyNumberFormat="1" applyFont="1" applyBorder="1" applyAlignment="1">
      <alignment horizontal="right" vertical="top"/>
    </xf>
    <xf numFmtId="168" fontId="10" fillId="4" borderId="12" xfId="3" applyNumberFormat="1" applyFont="1" applyFill="1" applyBorder="1" applyAlignment="1">
      <alignment horizontal="right" vertical="top"/>
    </xf>
    <xf numFmtId="167" fontId="10" fillId="0" borderId="21" xfId="3" applyNumberFormat="1" applyFont="1" applyBorder="1" applyAlignment="1">
      <alignment horizontal="right" vertical="top"/>
    </xf>
    <xf numFmtId="167" fontId="10" fillId="0" borderId="7" xfId="3" applyNumberFormat="1" applyFont="1" applyBorder="1" applyAlignment="1">
      <alignment horizontal="right" vertical="top"/>
    </xf>
    <xf numFmtId="167" fontId="10" fillId="0" borderId="26" xfId="3" applyNumberFormat="1" applyFont="1" applyBorder="1" applyAlignment="1">
      <alignment horizontal="right" vertical="top"/>
    </xf>
    <xf numFmtId="168" fontId="10" fillId="4" borderId="20" xfId="3" applyNumberFormat="1" applyFont="1" applyFill="1" applyBorder="1" applyAlignment="1">
      <alignment horizontal="right" vertical="top"/>
    </xf>
    <xf numFmtId="167" fontId="9" fillId="0" borderId="15" xfId="3" applyNumberFormat="1" applyFont="1" applyBorder="1" applyAlignment="1">
      <alignment horizontal="right" vertical="top"/>
    </xf>
    <xf numFmtId="167" fontId="9" fillId="0" borderId="27" xfId="3" applyNumberFormat="1" applyFont="1" applyBorder="1" applyAlignment="1">
      <alignment horizontal="right" vertical="top"/>
    </xf>
    <xf numFmtId="0" fontId="9" fillId="0" borderId="3" xfId="2" applyFont="1" applyBorder="1" applyAlignment="1">
      <alignment horizontal="left" vertical="top" wrapText="1"/>
    </xf>
    <xf numFmtId="167" fontId="9" fillId="0" borderId="3" xfId="3" applyNumberFormat="1" applyFont="1" applyBorder="1" applyAlignment="1">
      <alignment horizontal="right" vertical="top"/>
    </xf>
    <xf numFmtId="167" fontId="9" fillId="0" borderId="4" xfId="3" applyNumberFormat="1" applyFont="1" applyBorder="1" applyAlignment="1">
      <alignment horizontal="right" vertical="top"/>
    </xf>
    <xf numFmtId="168" fontId="9" fillId="4" borderId="5" xfId="3" applyNumberFormat="1" applyFont="1" applyFill="1" applyBorder="1" applyAlignment="1">
      <alignment horizontal="right" vertical="top"/>
    </xf>
    <xf numFmtId="168" fontId="9" fillId="4" borderId="6" xfId="3" applyNumberFormat="1" applyFont="1" applyFill="1" applyBorder="1" applyAlignment="1">
      <alignment horizontal="right" vertical="top"/>
    </xf>
    <xf numFmtId="168" fontId="9" fillId="4" borderId="18" xfId="3" applyNumberFormat="1" applyFont="1" applyFill="1" applyBorder="1" applyAlignment="1">
      <alignment horizontal="right" vertical="top"/>
    </xf>
    <xf numFmtId="168" fontId="9" fillId="4" borderId="0" xfId="3" applyNumberFormat="1" applyFont="1" applyFill="1" applyAlignment="1">
      <alignment horizontal="right" vertical="top"/>
    </xf>
    <xf numFmtId="0" fontId="9" fillId="0" borderId="1" xfId="2" applyFont="1" applyBorder="1" applyAlignment="1">
      <alignment horizontal="left" vertical="top" wrapText="1"/>
    </xf>
    <xf numFmtId="168" fontId="9" fillId="4" borderId="1" xfId="3" applyNumberFormat="1" applyFont="1" applyFill="1" applyBorder="1" applyAlignment="1">
      <alignment horizontal="right" vertical="top"/>
    </xf>
    <xf numFmtId="0" fontId="9" fillId="0" borderId="2" xfId="2" applyFont="1" applyBorder="1" applyAlignment="1">
      <alignment horizontal="left" vertical="top" wrapText="1"/>
    </xf>
    <xf numFmtId="167" fontId="9" fillId="0" borderId="2" xfId="3" applyNumberFormat="1" applyFont="1" applyBorder="1" applyAlignment="1">
      <alignment horizontal="right" vertical="top"/>
    </xf>
    <xf numFmtId="167" fontId="9" fillId="0" borderId="23" xfId="3" applyNumberFormat="1" applyFont="1" applyBorder="1" applyAlignment="1">
      <alignment horizontal="right" vertical="top"/>
    </xf>
    <xf numFmtId="168" fontId="9" fillId="4" borderId="12" xfId="3" applyNumberFormat="1" applyFont="1" applyFill="1" applyBorder="1" applyAlignment="1">
      <alignment horizontal="right" vertical="top"/>
    </xf>
    <xf numFmtId="167" fontId="9" fillId="0" borderId="28" xfId="3" applyNumberFormat="1" applyFont="1" applyBorder="1" applyAlignment="1">
      <alignment horizontal="right" vertical="top"/>
    </xf>
    <xf numFmtId="168" fontId="9" fillId="4" borderId="14" xfId="3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7" fontId="10" fillId="0" borderId="12" xfId="3" applyNumberFormat="1" applyFont="1" applyBorder="1" applyAlignment="1">
      <alignment horizontal="right" vertical="top"/>
    </xf>
    <xf numFmtId="1" fontId="11" fillId="0" borderId="15" xfId="3" applyNumberFormat="1" applyFont="1" applyBorder="1" applyAlignment="1">
      <alignment horizontal="left" vertical="top" wrapText="1"/>
    </xf>
    <xf numFmtId="167" fontId="9" fillId="0" borderId="16" xfId="3" applyNumberFormat="1" applyFont="1" applyBorder="1" applyAlignment="1">
      <alignment horizontal="right" vertical="top"/>
    </xf>
    <xf numFmtId="168" fontId="9" fillId="4" borderId="16" xfId="3" applyNumberFormat="1" applyFont="1" applyFill="1" applyBorder="1" applyAlignment="1">
      <alignment horizontal="right" vertical="top"/>
    </xf>
    <xf numFmtId="168" fontId="9" fillId="4" borderId="17" xfId="3" applyNumberFormat="1" applyFont="1" applyFill="1" applyBorder="1" applyAlignment="1">
      <alignment horizontal="right" vertical="top"/>
    </xf>
    <xf numFmtId="1" fontId="11" fillId="0" borderId="0" xfId="3" applyNumberFormat="1" applyFont="1" applyAlignment="1">
      <alignment horizontal="left" vertical="top" wrapText="1"/>
    </xf>
    <xf numFmtId="168" fontId="9" fillId="4" borderId="23" xfId="3" applyNumberFormat="1" applyFont="1" applyFill="1" applyBorder="1" applyAlignment="1">
      <alignment horizontal="right" vertical="top"/>
    </xf>
    <xf numFmtId="168" fontId="9" fillId="4" borderId="24" xfId="3" applyNumberFormat="1" applyFont="1" applyFill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7" fontId="10" fillId="0" borderId="19" xfId="3" applyNumberFormat="1" applyFont="1" applyBorder="1" applyAlignment="1">
      <alignment horizontal="right" vertical="top"/>
    </xf>
    <xf numFmtId="167" fontId="10" fillId="0" borderId="20" xfId="3" applyNumberFormat="1" applyFont="1" applyBorder="1" applyAlignment="1">
      <alignment horizontal="right" vertical="top"/>
    </xf>
    <xf numFmtId="167" fontId="9" fillId="0" borderId="25" xfId="3" applyNumberFormat="1" applyFont="1" applyBorder="1" applyAlignment="1">
      <alignment horizontal="right" vertical="top"/>
    </xf>
    <xf numFmtId="167" fontId="10" fillId="0" borderId="10" xfId="3" applyNumberFormat="1" applyFont="1" applyBorder="1" applyAlignment="1">
      <alignment horizontal="right" vertical="top"/>
    </xf>
    <xf numFmtId="167" fontId="10" fillId="0" borderId="8" xfId="3" applyNumberFormat="1" applyFont="1" applyBorder="1" applyAlignment="1">
      <alignment horizontal="right" vertical="top"/>
    </xf>
    <xf numFmtId="167" fontId="10" fillId="0" borderId="9" xfId="3" applyNumberFormat="1" applyFont="1" applyBorder="1" applyAlignment="1">
      <alignment horizontal="right" vertical="top"/>
    </xf>
    <xf numFmtId="168" fontId="10" fillId="4" borderId="9" xfId="3" applyNumberFormat="1" applyFont="1" applyFill="1" applyBorder="1" applyAlignment="1">
      <alignment horizontal="right" vertical="top"/>
    </xf>
    <xf numFmtId="0" fontId="11" fillId="3" borderId="15" xfId="0" applyFont="1" applyFill="1" applyBorder="1" applyAlignment="1">
      <alignment horizontal="left" vertical="top" wrapText="1"/>
    </xf>
    <xf numFmtId="167" fontId="9" fillId="0" borderId="1" xfId="3" applyNumberFormat="1" applyFont="1" applyBorder="1" applyAlignment="1">
      <alignment horizontal="right" vertical="top"/>
    </xf>
    <xf numFmtId="167" fontId="9" fillId="0" borderId="29" xfId="3" applyNumberFormat="1" applyFont="1" applyBorder="1" applyAlignment="1">
      <alignment horizontal="right" vertical="top"/>
    </xf>
    <xf numFmtId="168" fontId="9" fillId="2" borderId="29" xfId="3" applyNumberFormat="1" applyFont="1" applyFill="1" applyBorder="1" applyAlignment="1">
      <alignment horizontal="right" vertical="top"/>
    </xf>
    <xf numFmtId="167" fontId="9" fillId="0" borderId="30" xfId="3" applyNumberFormat="1" applyFont="1" applyBorder="1" applyAlignment="1">
      <alignment horizontal="right" vertical="top"/>
    </xf>
    <xf numFmtId="168" fontId="9" fillId="2" borderId="31" xfId="3" applyNumberFormat="1" applyFont="1" applyFill="1" applyBorder="1" applyAlignment="1">
      <alignment horizontal="right" vertical="top"/>
    </xf>
    <xf numFmtId="167" fontId="9" fillId="2" borderId="2" xfId="3" applyNumberFormat="1" applyFont="1" applyFill="1" applyBorder="1" applyAlignment="1">
      <alignment horizontal="right" vertical="top"/>
    </xf>
    <xf numFmtId="49" fontId="9" fillId="2" borderId="0" xfId="2" applyNumberFormat="1" applyFont="1" applyFill="1"/>
    <xf numFmtId="0" fontId="10" fillId="0" borderId="18" xfId="2" applyFont="1" applyBorder="1" applyAlignment="1">
      <alignment horizontal="left" vertical="top" wrapText="1"/>
    </xf>
    <xf numFmtId="168" fontId="10" fillId="4" borderId="13" xfId="3" applyNumberFormat="1" applyFont="1" applyFill="1" applyBorder="1" applyAlignment="1">
      <alignment horizontal="right" vertical="top"/>
    </xf>
    <xf numFmtId="0" fontId="13" fillId="0" borderId="0" xfId="2" applyFont="1" applyAlignment="1">
      <alignment horizontal="left" vertical="top" wrapText="1"/>
    </xf>
    <xf numFmtId="168" fontId="10" fillId="4" borderId="14" xfId="3" applyNumberFormat="1" applyFont="1" applyFill="1" applyBorder="1" applyAlignment="1">
      <alignment horizontal="right" vertical="top"/>
    </xf>
    <xf numFmtId="167" fontId="13" fillId="0" borderId="10" xfId="3" applyNumberFormat="1" applyFont="1" applyBorder="1" applyAlignment="1">
      <alignment horizontal="right" vertical="top"/>
    </xf>
    <xf numFmtId="167" fontId="13" fillId="0" borderId="8" xfId="3" applyNumberFormat="1" applyFont="1" applyBorder="1" applyAlignment="1">
      <alignment horizontal="right" vertical="top"/>
    </xf>
    <xf numFmtId="167" fontId="13" fillId="0" borderId="9" xfId="3" applyNumberFormat="1" applyFont="1" applyBorder="1" applyAlignment="1">
      <alignment horizontal="right" vertical="top"/>
    </xf>
    <xf numFmtId="168" fontId="13" fillId="4" borderId="9" xfId="3" applyNumberFormat="1" applyFont="1" applyFill="1" applyBorder="1" applyAlignment="1">
      <alignment horizontal="right" vertical="top"/>
    </xf>
    <xf numFmtId="0" fontId="10" fillId="3" borderId="0" xfId="2" applyFont="1" applyFill="1" applyAlignment="1">
      <alignment horizontal="left" vertical="top" wrapText="1"/>
    </xf>
    <xf numFmtId="0" fontId="9" fillId="0" borderId="0" xfId="2" applyFont="1" applyAlignment="1">
      <alignment horizontal="left" vertical="top"/>
    </xf>
    <xf numFmtId="167" fontId="9" fillId="0" borderId="0" xfId="2" applyNumberFormat="1" applyFont="1" applyAlignment="1">
      <alignment horizontal="left" vertical="top"/>
    </xf>
    <xf numFmtId="167" fontId="9" fillId="0" borderId="0" xfId="2" applyNumberFormat="1" applyFont="1" applyAlignment="1">
      <alignment horizontal="right" vertical="top"/>
    </xf>
    <xf numFmtId="167" fontId="12" fillId="3" borderId="0" xfId="4" applyNumberFormat="1" applyFont="1" applyFill="1" applyAlignment="1">
      <alignment horizontal="right" vertical="top"/>
    </xf>
    <xf numFmtId="0" fontId="2" fillId="0" borderId="0" xfId="0" applyFont="1"/>
    <xf numFmtId="0" fontId="14" fillId="0" borderId="28" xfId="6" applyFont="1" applyBorder="1" applyAlignment="1">
      <alignment horizontal="left" wrapText="1"/>
    </xf>
    <xf numFmtId="0" fontId="14" fillId="0" borderId="23" xfId="6" applyFont="1" applyBorder="1" applyAlignment="1">
      <alignment horizontal="left" wrapText="1"/>
    </xf>
    <xf numFmtId="0" fontId="14" fillId="0" borderId="24" xfId="6" applyFont="1" applyBorder="1" applyAlignment="1">
      <alignment horizontal="left" wrapText="1"/>
    </xf>
    <xf numFmtId="0" fontId="14" fillId="0" borderId="5" xfId="6" applyFont="1" applyBorder="1" applyAlignment="1">
      <alignment horizontal="center" wrapText="1"/>
    </xf>
    <xf numFmtId="0" fontId="15" fillId="0" borderId="26" xfId="6" applyFont="1" applyBorder="1" applyAlignment="1">
      <alignment horizontal="left" vertical="top"/>
    </xf>
    <xf numFmtId="0" fontId="15" fillId="0" borderId="7" xfId="6" applyFont="1" applyBorder="1" applyAlignment="1">
      <alignment horizontal="left" vertical="top"/>
    </xf>
    <xf numFmtId="0" fontId="15" fillId="0" borderId="11" xfId="6" applyFont="1" applyBorder="1" applyAlignment="1">
      <alignment horizontal="left" vertical="top" wrapText="1" indent="1"/>
    </xf>
    <xf numFmtId="49" fontId="15" fillId="0" borderId="11" xfId="6" applyNumberFormat="1" applyFont="1" applyBorder="1" applyAlignment="1">
      <alignment horizontal="left" vertical="top" wrapText="1" indent="1"/>
    </xf>
    <xf numFmtId="0" fontId="7" fillId="0" borderId="2" xfId="7" applyFont="1" applyBorder="1"/>
    <xf numFmtId="164" fontId="9" fillId="0" borderId="2" xfId="3" applyNumberFormat="1" applyFont="1" applyBorder="1" applyAlignment="1">
      <alignment vertical="top"/>
    </xf>
    <xf numFmtId="1" fontId="9" fillId="0" borderId="6" xfId="3" quotePrefix="1" applyNumberFormat="1" applyFont="1" applyBorder="1" applyAlignment="1">
      <alignment vertical="top"/>
    </xf>
    <xf numFmtId="1" fontId="9" fillId="0" borderId="4" xfId="3" applyNumberFormat="1" applyFont="1" applyBorder="1" applyAlignment="1">
      <alignment vertical="top"/>
    </xf>
    <xf numFmtId="164" fontId="9" fillId="0" borderId="0" xfId="3" applyNumberFormat="1" applyFont="1" applyAlignment="1">
      <alignment vertical="top"/>
    </xf>
    <xf numFmtId="0" fontId="9" fillId="0" borderId="22" xfId="8" applyFont="1" applyBorder="1" applyAlignment="1">
      <alignment horizontal="right" vertical="top" wrapText="1"/>
    </xf>
    <xf numFmtId="164" fontId="9" fillId="0" borderId="19" xfId="3" applyNumberFormat="1" applyFont="1" applyBorder="1" applyAlignment="1">
      <alignment horizontal="right" vertical="top" wrapText="1"/>
    </xf>
    <xf numFmtId="164" fontId="9" fillId="0" borderId="7" xfId="3" applyNumberFormat="1" applyFont="1" applyBorder="1" applyAlignment="1">
      <alignment horizontal="justify" vertical="top" wrapText="1"/>
    </xf>
    <xf numFmtId="0" fontId="9" fillId="0" borderId="26" xfId="8" applyFont="1" applyBorder="1" applyAlignment="1">
      <alignment horizontal="right" wrapText="1"/>
    </xf>
    <xf numFmtId="164" fontId="9" fillId="0" borderId="20" xfId="3" applyNumberFormat="1" applyFont="1" applyBorder="1" applyAlignment="1">
      <alignment wrapText="1"/>
    </xf>
    <xf numFmtId="170" fontId="9" fillId="2" borderId="13" xfId="3" quotePrefix="1" applyNumberFormat="1" applyFont="1" applyFill="1" applyBorder="1"/>
    <xf numFmtId="170" fontId="9" fillId="2" borderId="18" xfId="3" quotePrefix="1" applyNumberFormat="1" applyFont="1" applyFill="1" applyBorder="1"/>
    <xf numFmtId="1" fontId="9" fillId="0" borderId="18" xfId="3" applyNumberFormat="1" applyFont="1" applyBorder="1" applyAlignment="1">
      <alignment horizontal="left" vertical="top"/>
    </xf>
    <xf numFmtId="0" fontId="9" fillId="0" borderId="0" xfId="8" applyFont="1" applyAlignment="1">
      <alignment horizontal="right" vertical="top"/>
    </xf>
    <xf numFmtId="0" fontId="9" fillId="0" borderId="25" xfId="8" applyFont="1" applyBorder="1" applyAlignment="1">
      <alignment horizontal="right" vertical="top"/>
    </xf>
    <xf numFmtId="170" fontId="9" fillId="0" borderId="13" xfId="3" quotePrefix="1" applyNumberFormat="1" applyFont="1" applyBorder="1" applyAlignment="1">
      <alignment horizontal="right" wrapText="1"/>
    </xf>
    <xf numFmtId="170" fontId="9" fillId="0" borderId="18" xfId="3" quotePrefix="1" applyNumberFormat="1" applyFont="1" applyBorder="1" applyAlignment="1">
      <alignment horizontal="right" wrapText="1"/>
    </xf>
    <xf numFmtId="170" fontId="9" fillId="0" borderId="22" xfId="3" quotePrefix="1" applyNumberFormat="1" applyFont="1" applyBorder="1" applyAlignment="1">
      <alignment horizontal="right" wrapText="1"/>
    </xf>
    <xf numFmtId="164" fontId="10" fillId="4" borderId="14" xfId="3" applyNumberFormat="1" applyFont="1" applyFill="1" applyBorder="1"/>
    <xf numFmtId="164" fontId="10" fillId="4" borderId="0" xfId="3" applyNumberFormat="1" applyFont="1" applyFill="1"/>
    <xf numFmtId="49" fontId="9" fillId="0" borderId="18" xfId="3" applyNumberFormat="1" applyFont="1" applyBorder="1" applyAlignment="1">
      <alignment horizontal="left" vertical="center" wrapText="1"/>
    </xf>
    <xf numFmtId="170" fontId="9" fillId="0" borderId="22" xfId="3" applyNumberFormat="1" applyFont="1" applyBorder="1" applyAlignment="1">
      <alignment vertical="top" wrapText="1"/>
    </xf>
    <xf numFmtId="170" fontId="9" fillId="0" borderId="19" xfId="3" applyNumberFormat="1" applyFont="1" applyBorder="1" applyAlignment="1">
      <alignment vertical="top" wrapText="1"/>
    </xf>
    <xf numFmtId="170" fontId="9" fillId="0" borderId="13" xfId="3" applyNumberFormat="1" applyFont="1" applyBorder="1" applyAlignment="1">
      <alignment vertical="top" wrapText="1"/>
    </xf>
    <xf numFmtId="167" fontId="9" fillId="0" borderId="18" xfId="3" applyNumberFormat="1" applyFont="1" applyBorder="1" applyAlignment="1">
      <alignment vertical="top" wrapText="1"/>
    </xf>
    <xf numFmtId="167" fontId="9" fillId="0" borderId="22" xfId="3" applyNumberFormat="1" applyFont="1" applyBorder="1" applyAlignment="1">
      <alignment vertical="top" wrapText="1"/>
    </xf>
    <xf numFmtId="168" fontId="9" fillId="4" borderId="13" xfId="9" applyNumberFormat="1" applyFont="1" applyFill="1" applyBorder="1" applyAlignment="1" applyProtection="1">
      <alignment horizontal="right" vertical="top" wrapText="1"/>
    </xf>
    <xf numFmtId="0" fontId="18" fillId="0" borderId="25" xfId="10" applyFont="1" applyBorder="1" applyAlignment="1">
      <alignment horizontal="left" vertical="top"/>
    </xf>
    <xf numFmtId="170" fontId="10" fillId="0" borderId="19" xfId="3" applyNumberFormat="1" applyFont="1" applyBorder="1" applyAlignment="1">
      <alignment vertical="top" wrapText="1"/>
    </xf>
    <xf numFmtId="170" fontId="10" fillId="0" borderId="13" xfId="3" applyNumberFormat="1" applyFont="1" applyBorder="1" applyAlignment="1">
      <alignment vertical="top" wrapText="1"/>
    </xf>
    <xf numFmtId="167" fontId="10" fillId="0" borderId="18" xfId="3" applyNumberFormat="1" applyFont="1" applyBorder="1" applyAlignment="1">
      <alignment vertical="top" wrapText="1"/>
    </xf>
    <xf numFmtId="167" fontId="10" fillId="0" borderId="22" xfId="3" applyNumberFormat="1" applyFont="1" applyBorder="1" applyAlignment="1">
      <alignment vertical="top" wrapText="1"/>
    </xf>
    <xf numFmtId="170" fontId="10" fillId="0" borderId="18" xfId="3" applyNumberFormat="1" applyFont="1" applyBorder="1" applyAlignment="1">
      <alignment vertical="top" wrapText="1"/>
    </xf>
    <xf numFmtId="168" fontId="10" fillId="4" borderId="13" xfId="9" applyNumberFormat="1" applyFont="1" applyFill="1" applyBorder="1" applyAlignment="1" applyProtection="1">
      <alignment horizontal="right" vertical="top" wrapText="1"/>
    </xf>
    <xf numFmtId="168" fontId="10" fillId="4" borderId="19" xfId="9" applyNumberFormat="1" applyFont="1" applyFill="1" applyBorder="1" applyAlignment="1" applyProtection="1">
      <alignment horizontal="right" vertical="top" wrapText="1"/>
    </xf>
    <xf numFmtId="170" fontId="10" fillId="0" borderId="12" xfId="3" applyNumberFormat="1" applyFont="1" applyBorder="1" applyAlignment="1">
      <alignment vertical="top" wrapText="1"/>
    </xf>
    <xf numFmtId="170" fontId="10" fillId="0" borderId="14" xfId="3" applyNumberFormat="1" applyFont="1" applyBorder="1" applyAlignment="1">
      <alignment vertical="top" wrapText="1"/>
    </xf>
    <xf numFmtId="167" fontId="10" fillId="0" borderId="0" xfId="3" applyNumberFormat="1" applyFont="1" applyAlignment="1">
      <alignment vertical="top" wrapText="1"/>
    </xf>
    <xf numFmtId="167" fontId="10" fillId="0" borderId="25" xfId="3" applyNumberFormat="1" applyFont="1" applyBorder="1" applyAlignment="1">
      <alignment vertical="top" wrapText="1"/>
    </xf>
    <xf numFmtId="170" fontId="10" fillId="0" borderId="0" xfId="3" applyNumberFormat="1" applyFont="1" applyAlignment="1">
      <alignment vertical="top" wrapText="1"/>
    </xf>
    <xf numFmtId="168" fontId="10" fillId="4" borderId="14" xfId="9" applyNumberFormat="1" applyFont="1" applyFill="1" applyBorder="1" applyAlignment="1" applyProtection="1">
      <alignment horizontal="right" vertical="top" wrapText="1"/>
    </xf>
    <xf numFmtId="168" fontId="10" fillId="4" borderId="12" xfId="9" applyNumberFormat="1" applyFont="1" applyFill="1" applyBorder="1" applyAlignment="1" applyProtection="1">
      <alignment horizontal="right" vertical="top" wrapText="1"/>
    </xf>
    <xf numFmtId="0" fontId="18" fillId="0" borderId="30" xfId="10" applyFont="1" applyBorder="1" applyAlignment="1">
      <alignment horizontal="left" vertical="top"/>
    </xf>
    <xf numFmtId="170" fontId="10" fillId="0" borderId="29" xfId="3" applyNumberFormat="1" applyFont="1" applyBorder="1" applyAlignment="1">
      <alignment vertical="top" wrapText="1"/>
    </xf>
    <xf numFmtId="170" fontId="10" fillId="0" borderId="31" xfId="3" applyNumberFormat="1" applyFont="1" applyBorder="1" applyAlignment="1">
      <alignment vertical="top" wrapText="1"/>
    </xf>
    <xf numFmtId="167" fontId="10" fillId="0" borderId="1" xfId="3" applyNumberFormat="1" applyFont="1" applyBorder="1" applyAlignment="1">
      <alignment vertical="top" wrapText="1"/>
    </xf>
    <xf numFmtId="167" fontId="10" fillId="0" borderId="30" xfId="3" applyNumberFormat="1" applyFont="1" applyBorder="1" applyAlignment="1">
      <alignment vertical="top" wrapText="1"/>
    </xf>
    <xf numFmtId="170" fontId="10" fillId="0" borderId="1" xfId="3" applyNumberFormat="1" applyFont="1" applyBorder="1" applyAlignment="1">
      <alignment vertical="top" wrapText="1"/>
    </xf>
    <xf numFmtId="168" fontId="10" fillId="4" borderId="31" xfId="9" applyNumberFormat="1" applyFont="1" applyFill="1" applyBorder="1" applyAlignment="1" applyProtection="1">
      <alignment horizontal="right" vertical="top" wrapText="1"/>
    </xf>
    <xf numFmtId="168" fontId="10" fillId="4" borderId="29" xfId="9" applyNumberFormat="1" applyFont="1" applyFill="1" applyBorder="1" applyAlignment="1" applyProtection="1">
      <alignment horizontal="right" vertical="top" wrapText="1"/>
    </xf>
    <xf numFmtId="0" fontId="19" fillId="3" borderId="0" xfId="10" applyFont="1" applyFill="1" applyAlignment="1">
      <alignment horizontal="left" vertical="top"/>
    </xf>
    <xf numFmtId="170" fontId="10" fillId="3" borderId="0" xfId="3" applyNumberFormat="1" applyFont="1" applyFill="1" applyAlignment="1">
      <alignment vertical="top" wrapText="1"/>
    </xf>
    <xf numFmtId="167" fontId="10" fillId="3" borderId="0" xfId="3" applyNumberFormat="1" applyFont="1" applyFill="1" applyAlignment="1">
      <alignment vertical="top" wrapText="1"/>
    </xf>
    <xf numFmtId="168" fontId="10" fillId="3" borderId="0" xfId="9" applyNumberFormat="1" applyFont="1" applyFill="1" applyBorder="1" applyAlignment="1" applyProtection="1">
      <alignment horizontal="right" vertical="top" wrapText="1"/>
    </xf>
    <xf numFmtId="1" fontId="19" fillId="0" borderId="0" xfId="10" applyNumberFormat="1" applyFont="1" applyAlignment="1">
      <alignment vertical="top"/>
    </xf>
    <xf numFmtId="167" fontId="10" fillId="0" borderId="11" xfId="3" applyNumberFormat="1" applyFont="1" applyBorder="1" applyAlignment="1">
      <alignment horizontal="right" vertical="top"/>
    </xf>
    <xf numFmtId="0" fontId="10" fillId="6" borderId="0" xfId="11" applyFont="1" applyFill="1" applyAlignment="1">
      <alignment horizontal="left" vertical="top" wrapText="1"/>
    </xf>
    <xf numFmtId="0" fontId="15" fillId="0" borderId="25" xfId="6" applyFont="1" applyBorder="1" applyAlignment="1">
      <alignment horizontal="left" vertical="top"/>
    </xf>
    <xf numFmtId="0" fontId="15" fillId="0" borderId="0" xfId="6" applyFont="1" applyBorder="1" applyAlignment="1">
      <alignment horizontal="left" vertical="top"/>
    </xf>
    <xf numFmtId="0" fontId="14" fillId="5" borderId="19" xfId="4" quotePrefix="1" applyFont="1" applyFill="1" applyBorder="1" applyAlignment="1">
      <alignment horizontal="right" vertical="top" wrapText="1"/>
    </xf>
    <xf numFmtId="0" fontId="14" fillId="5" borderId="13" xfId="4" quotePrefix="1" applyFont="1" applyFill="1" applyBorder="1" applyAlignment="1">
      <alignment horizontal="right" vertical="top" wrapText="1"/>
    </xf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right" vertical="top" wrapText="1"/>
    </xf>
    <xf numFmtId="9" fontId="20" fillId="0" borderId="5" xfId="0" applyNumberFormat="1" applyFont="1" applyBorder="1" applyAlignment="1">
      <alignment horizontal="right" vertical="top" wrapText="1"/>
    </xf>
    <xf numFmtId="9" fontId="20" fillId="0" borderId="6" xfId="0" applyNumberFormat="1" applyFont="1" applyBorder="1" applyAlignment="1">
      <alignment horizontal="right" vertical="top" wrapText="1"/>
    </xf>
    <xf numFmtId="0" fontId="7" fillId="0" borderId="0" xfId="7" applyFont="1" applyBorder="1"/>
    <xf numFmtId="0" fontId="20" fillId="0" borderId="5" xfId="0" applyFont="1" applyBorder="1" applyAlignment="1">
      <alignment horizontal="right" vertical="top" wrapText="1"/>
    </xf>
    <xf numFmtId="0" fontId="20" fillId="0" borderId="6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0" fontId="20" fillId="0" borderId="16" xfId="0" applyFont="1" applyBorder="1" applyAlignment="1">
      <alignment horizontal="right" vertical="top" wrapText="1"/>
    </xf>
    <xf numFmtId="0" fontId="20" fillId="0" borderId="17" xfId="0" applyFont="1" applyBorder="1" applyAlignment="1">
      <alignment horizontal="right" vertical="top" wrapText="1"/>
    </xf>
    <xf numFmtId="0" fontId="21" fillId="0" borderId="11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0" fillId="0" borderId="19" xfId="0" applyBorder="1" applyAlignment="1">
      <alignment vertical="center" wrapText="1"/>
    </xf>
    <xf numFmtId="0" fontId="20" fillId="0" borderId="20" xfId="0" applyFont="1" applyBorder="1" applyAlignment="1">
      <alignment horizontal="left" vertical="center" wrapText="1"/>
    </xf>
    <xf numFmtId="0" fontId="0" fillId="0" borderId="20" xfId="0" applyBorder="1" applyAlignment="1">
      <alignment vertical="top" wrapText="1"/>
    </xf>
    <xf numFmtId="0" fontId="0" fillId="0" borderId="20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29" xfId="0" applyBorder="1" applyAlignment="1">
      <alignment vertical="top" wrapText="1"/>
    </xf>
    <xf numFmtId="0" fontId="20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vertical="top" wrapText="1"/>
    </xf>
    <xf numFmtId="0" fontId="0" fillId="0" borderId="12" xfId="0" applyBorder="1" applyAlignment="1">
      <alignment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8" xfId="0" applyFont="1" applyBorder="1" applyAlignment="1">
      <alignment horizontal="left" vertical="center" wrapText="1"/>
    </xf>
    <xf numFmtId="0" fontId="21" fillId="0" borderId="30" xfId="0" applyFont="1" applyBorder="1" applyAlignment="1">
      <alignment horizontal="left" vertical="center" wrapText="1"/>
    </xf>
    <xf numFmtId="0" fontId="21" fillId="0" borderId="26" xfId="0" applyFont="1" applyBorder="1" applyAlignment="1">
      <alignment horizontal="left" vertical="center" wrapText="1"/>
    </xf>
    <xf numFmtId="0" fontId="21" fillId="0" borderId="25" xfId="0" applyFont="1" applyBorder="1" applyAlignment="1">
      <alignment horizontal="left" vertical="center" wrapText="1"/>
    </xf>
    <xf numFmtId="9" fontId="20" fillId="0" borderId="23" xfId="0" applyNumberFormat="1" applyFont="1" applyBorder="1" applyAlignment="1">
      <alignment horizontal="right" vertical="top" wrapText="1"/>
    </xf>
    <xf numFmtId="0" fontId="20" fillId="0" borderId="12" xfId="0" applyFont="1" applyBorder="1" applyAlignment="1">
      <alignment horizontal="right" vertical="top" wrapText="1"/>
    </xf>
    <xf numFmtId="0" fontId="20" fillId="0" borderId="20" xfId="0" applyFont="1" applyBorder="1" applyAlignment="1">
      <alignment horizontal="right" vertical="top" wrapText="1"/>
    </xf>
    <xf numFmtId="9" fontId="20" fillId="0" borderId="19" xfId="0" applyNumberFormat="1" applyFont="1" applyBorder="1" applyAlignment="1">
      <alignment horizontal="right" vertical="top" wrapText="1"/>
    </xf>
    <xf numFmtId="0" fontId="23" fillId="0" borderId="0" xfId="12"/>
    <xf numFmtId="0" fontId="4" fillId="0" borderId="1" xfId="2" applyFont="1" applyBorder="1" applyAlignment="1">
      <alignment horizontal="left"/>
    </xf>
    <xf numFmtId="0" fontId="5" fillId="0" borderId="10" xfId="3" quotePrefix="1" applyFont="1" applyBorder="1" applyAlignment="1">
      <alignment horizontal="center" vertical="top"/>
    </xf>
    <xf numFmtId="0" fontId="5" fillId="0" borderId="11" xfId="3" quotePrefix="1" applyFont="1" applyBorder="1" applyAlignment="1">
      <alignment horizontal="center" vertical="top"/>
    </xf>
    <xf numFmtId="0" fontId="5" fillId="0" borderId="8" xfId="3" quotePrefix="1" applyFont="1" applyBorder="1" applyAlignment="1">
      <alignment horizontal="center" vertical="top"/>
    </xf>
    <xf numFmtId="0" fontId="9" fillId="0" borderId="10" xfId="3" quotePrefix="1" applyFont="1" applyBorder="1" applyAlignment="1">
      <alignment horizontal="center" vertical="top"/>
    </xf>
    <xf numFmtId="0" fontId="9" fillId="0" borderId="11" xfId="3" quotePrefix="1" applyFont="1" applyBorder="1" applyAlignment="1">
      <alignment horizontal="center" vertical="top"/>
    </xf>
    <xf numFmtId="0" fontId="9" fillId="0" borderId="8" xfId="3" quotePrefix="1" applyFont="1" applyBorder="1" applyAlignment="1">
      <alignment horizontal="center" vertical="top"/>
    </xf>
    <xf numFmtId="0" fontId="4" fillId="0" borderId="1" xfId="5" applyFont="1" applyBorder="1" applyAlignment="1">
      <alignment horizontal="left"/>
    </xf>
    <xf numFmtId="0" fontId="14" fillId="0" borderId="6" xfId="6" applyFont="1" applyBorder="1" applyAlignment="1">
      <alignment horizontal="center"/>
    </xf>
    <xf numFmtId="0" fontId="14" fillId="0" borderId="3" xfId="6" applyFont="1" applyBorder="1" applyAlignment="1">
      <alignment horizontal="center"/>
    </xf>
    <xf numFmtId="0" fontId="14" fillId="0" borderId="4" xfId="6" applyFont="1" applyBorder="1" applyAlignment="1">
      <alignment horizontal="center"/>
    </xf>
    <xf numFmtId="0" fontId="14" fillId="0" borderId="6" xfId="6" applyFont="1" applyBorder="1" applyAlignment="1">
      <alignment horizontal="center" wrapText="1"/>
    </xf>
    <xf numFmtId="0" fontId="14" fillId="0" borderId="3" xfId="6" applyFont="1" applyBorder="1" applyAlignment="1">
      <alignment horizont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27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right" vertical="top" wrapText="1"/>
    </xf>
    <xf numFmtId="0" fontId="21" fillId="0" borderId="16" xfId="0" applyFont="1" applyBorder="1" applyAlignment="1">
      <alignment horizontal="right" vertical="top" wrapText="1"/>
    </xf>
    <xf numFmtId="9" fontId="20" fillId="0" borderId="9" xfId="0" applyNumberFormat="1" applyFont="1" applyBorder="1" applyAlignment="1">
      <alignment horizontal="right" vertical="top" wrapText="1"/>
    </xf>
    <xf numFmtId="9" fontId="20" fillId="0" borderId="16" xfId="0" applyNumberFormat="1" applyFont="1" applyBorder="1" applyAlignment="1">
      <alignment horizontal="right" vertical="top" wrapText="1"/>
    </xf>
    <xf numFmtId="9" fontId="20" fillId="0" borderId="10" xfId="0" applyNumberFormat="1" applyFont="1" applyBorder="1" applyAlignment="1">
      <alignment horizontal="right" vertical="top" wrapText="1"/>
    </xf>
    <xf numFmtId="9" fontId="20" fillId="0" borderId="17" xfId="0" applyNumberFormat="1" applyFont="1" applyBorder="1" applyAlignment="1">
      <alignment horizontal="right" vertical="top" wrapText="1"/>
    </xf>
    <xf numFmtId="0" fontId="4" fillId="0" borderId="0" xfId="2" applyFont="1" applyAlignment="1">
      <alignment horizontal="left"/>
    </xf>
    <xf numFmtId="170" fontId="9" fillId="0" borderId="3" xfId="3" quotePrefix="1" applyNumberFormat="1" applyFont="1" applyBorder="1" applyAlignment="1">
      <alignment horizontal="center" vertical="center" wrapText="1"/>
    </xf>
    <xf numFmtId="170" fontId="9" fillId="0" borderId="4" xfId="3" quotePrefix="1" applyNumberFormat="1" applyFont="1" applyBorder="1" applyAlignment="1">
      <alignment horizontal="center" vertical="center" wrapText="1"/>
    </xf>
    <xf numFmtId="1" fontId="9" fillId="0" borderId="3" xfId="3" applyNumberFormat="1" applyFont="1" applyBorder="1" applyAlignment="1">
      <alignment horizontal="center" vertical="top"/>
    </xf>
    <xf numFmtId="164" fontId="9" fillId="2" borderId="23" xfId="3" quotePrefix="1" applyNumberFormat="1" applyFont="1" applyFill="1" applyBorder="1" applyAlignment="1">
      <alignment horizontal="right" wrapText="1"/>
    </xf>
    <xf numFmtId="164" fontId="9" fillId="2" borderId="20" xfId="3" quotePrefix="1" applyNumberFormat="1" applyFont="1" applyFill="1" applyBorder="1" applyAlignment="1">
      <alignment horizontal="right" wrapText="1"/>
    </xf>
    <xf numFmtId="164" fontId="9" fillId="4" borderId="24" xfId="3" applyNumberFormat="1" applyFont="1" applyFill="1" applyBorder="1" applyAlignment="1">
      <alignment horizontal="right" wrapText="1"/>
    </xf>
    <xf numFmtId="164" fontId="9" fillId="4" borderId="21" xfId="3" applyNumberFormat="1" applyFont="1" applyFill="1" applyBorder="1" applyAlignment="1">
      <alignment horizontal="right" wrapText="1"/>
    </xf>
    <xf numFmtId="164" fontId="9" fillId="0" borderId="10" xfId="3" applyNumberFormat="1" applyFont="1" applyBorder="1" applyAlignment="1">
      <alignment horizontal="center"/>
    </xf>
    <xf numFmtId="164" fontId="9" fillId="0" borderId="8" xfId="3" applyNumberFormat="1" applyFont="1" applyBorder="1" applyAlignment="1">
      <alignment horizontal="center"/>
    </xf>
    <xf numFmtId="164" fontId="9" fillId="0" borderId="11" xfId="3" applyNumberFormat="1" applyFont="1" applyBorder="1" applyAlignment="1">
      <alignment horizontal="center"/>
    </xf>
    <xf numFmtId="0" fontId="15" fillId="0" borderId="19" xfId="6" applyFont="1" applyBorder="1" applyAlignment="1">
      <alignment horizontal="left" vertical="center" wrapText="1"/>
    </xf>
    <xf numFmtId="0" fontId="15" fillId="0" borderId="12" xfId="6" applyFont="1" applyBorder="1" applyAlignment="1">
      <alignment horizontal="left" vertical="center" wrapText="1"/>
    </xf>
    <xf numFmtId="0" fontId="15" fillId="0" borderId="29" xfId="6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9" fontId="20" fillId="0" borderId="5" xfId="0" applyNumberFormat="1" applyFont="1" applyBorder="1" applyAlignment="1">
      <alignment horizontal="right" vertical="top" wrapText="1"/>
    </xf>
    <xf numFmtId="9" fontId="20" fillId="0" borderId="6" xfId="0" applyNumberFormat="1" applyFont="1" applyBorder="1" applyAlignment="1">
      <alignment horizontal="right" vertical="top" wrapText="1"/>
    </xf>
  </cellXfs>
  <cellStyles count="13">
    <cellStyle name="Hyperlink" xfId="12" builtinId="8"/>
    <cellStyle name="Normal" xfId="0" builtinId="0"/>
    <cellStyle name="Normal 10" xfId="10"/>
    <cellStyle name="Normal 15" xfId="4"/>
    <cellStyle name="Normal 2 2 2" xfId="11"/>
    <cellStyle name="Normal_Book1 2" xfId="7"/>
    <cellStyle name="Normal_DBSA_PE30.2009N 2 2" xfId="2"/>
    <cellStyle name="Normal_DBSA_PE30.2009N 3 2" xfId="5"/>
    <cellStyle name="Normal_Link to db 2 2" xfId="3"/>
    <cellStyle name="Normal_Link to db 3 2" xfId="6"/>
    <cellStyle name="Normal_Revenue Tables 2 2 2" xfId="8"/>
    <cellStyle name="Percent" xfId="1" builtinId="5"/>
    <cellStyle name="Percent 2 2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B13"/>
  <sheetViews>
    <sheetView showGridLines="0" tabSelected="1" workbookViewId="0">
      <selection activeCell="C22" sqref="C22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34" t="s">
        <v>172</v>
      </c>
      <c r="B1" s="134" t="s">
        <v>173</v>
      </c>
    </row>
    <row r="2" spans="1:2" x14ac:dyDescent="0.25">
      <c r="A2" t="s">
        <v>174</v>
      </c>
      <c r="B2" s="236" t="s">
        <v>0</v>
      </c>
    </row>
    <row r="3" spans="1:2" x14ac:dyDescent="0.25">
      <c r="B3" s="236" t="s">
        <v>19</v>
      </c>
    </row>
    <row r="4" spans="1:2" x14ac:dyDescent="0.25">
      <c r="B4" s="236" t="s">
        <v>52</v>
      </c>
    </row>
    <row r="5" spans="1:2" x14ac:dyDescent="0.25">
      <c r="B5" s="236" t="s">
        <v>60</v>
      </c>
    </row>
    <row r="6" spans="1:2" x14ac:dyDescent="0.25">
      <c r="A6" t="s">
        <v>175</v>
      </c>
      <c r="B6" s="236" t="s">
        <v>83</v>
      </c>
    </row>
    <row r="7" spans="1:2" x14ac:dyDescent="0.25">
      <c r="B7" s="236" t="s">
        <v>87</v>
      </c>
    </row>
    <row r="8" spans="1:2" x14ac:dyDescent="0.25">
      <c r="B8" s="236" t="s">
        <v>105</v>
      </c>
    </row>
    <row r="9" spans="1:2" x14ac:dyDescent="0.25">
      <c r="B9" s="236" t="s">
        <v>106</v>
      </c>
    </row>
    <row r="10" spans="1:2" x14ac:dyDescent="0.25">
      <c r="A10" t="s">
        <v>176</v>
      </c>
      <c r="B10" s="236" t="s">
        <v>108</v>
      </c>
    </row>
    <row r="11" spans="1:2" x14ac:dyDescent="0.25">
      <c r="B11" s="236" t="s">
        <v>110</v>
      </c>
    </row>
    <row r="12" spans="1:2" x14ac:dyDescent="0.25">
      <c r="B12" s="236" t="s">
        <v>115</v>
      </c>
    </row>
    <row r="13" spans="1:2" x14ac:dyDescent="0.25">
      <c r="B13" s="236" t="s">
        <v>116</v>
      </c>
    </row>
  </sheetData>
  <hyperlinks>
    <hyperlink ref="B2" location="BMAFinancial!B2" display="BMAFinancial!B2"/>
    <hyperlink ref="B3" location="BMAFinancial!B9" display="BMAFinancial!B9"/>
    <hyperlink ref="B4" location="BMAPerfom!B2" display="BMAPerfom!B2"/>
    <hyperlink ref="B5" location="BMAPersonnel!B2" display="BMAPersonnel!B2"/>
    <hyperlink ref="B6" location="IECFinancial!B2" display="IECFinancial!B2"/>
    <hyperlink ref="B7" location="IECFinancial!B11" display="IECFinancial!B11"/>
    <hyperlink ref="B8" location="IECPerfom!B2" display="IECPerfom!B2"/>
    <hyperlink ref="B9" location="IECPersonnel!B2" display="IECPersonnel!B2"/>
    <hyperlink ref="B10" location="GPWFinancial!B2" display="GPWFinancial!B2"/>
    <hyperlink ref="B11" location="GPWFinancial!B9" display="GPWFinancial!B9"/>
    <hyperlink ref="B12" location="GPWPerfom!B2" display="GPWPerfom!B2"/>
    <hyperlink ref="B13" location="GPWPersonnel!B2" display="GPWPersonnel!B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AB47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4" t="s">
        <v>51</v>
      </c>
      <c r="AB1">
        <f>SUMPRODUCT(LEN(B2)-LEN(SUBSTITUTE(B2,{1,2,3,4,5,6,7,8,9,0},"")))</f>
        <v>3</v>
      </c>
    </row>
    <row r="2" spans="2:28" x14ac:dyDescent="0.25">
      <c r="B2" s="237" t="s">
        <v>0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38" t="s">
        <v>11</v>
      </c>
      <c r="H4" s="239"/>
      <c r="I4" s="12" t="s">
        <v>12</v>
      </c>
      <c r="J4" s="12" t="s">
        <v>13</v>
      </c>
      <c r="K4" s="12" t="s">
        <v>14</v>
      </c>
      <c r="L4" s="238" t="s">
        <v>15</v>
      </c>
      <c r="M4" s="240"/>
    </row>
    <row r="5" spans="2:28" x14ac:dyDescent="0.25">
      <c r="B5" s="14" t="s">
        <v>16</v>
      </c>
      <c r="C5" s="15">
        <v>0</v>
      </c>
      <c r="D5" s="15">
        <v>0</v>
      </c>
      <c r="E5" s="15">
        <v>0</v>
      </c>
      <c r="F5" s="16">
        <v>0</v>
      </c>
      <c r="G5" s="17">
        <v>0</v>
      </c>
      <c r="H5" s="17">
        <v>0</v>
      </c>
      <c r="I5" s="15">
        <v>75.912177068691122</v>
      </c>
      <c r="J5" s="15">
        <v>78.751466200592319</v>
      </c>
      <c r="K5" s="15">
        <v>80.354553621966403</v>
      </c>
      <c r="L5" s="17">
        <v>0</v>
      </c>
      <c r="M5" s="18">
        <v>0</v>
      </c>
    </row>
    <row r="6" spans="2:28" x14ac:dyDescent="0.25">
      <c r="B6" s="14" t="s">
        <v>17</v>
      </c>
      <c r="C6" s="15">
        <v>0</v>
      </c>
      <c r="D6" s="15">
        <v>0</v>
      </c>
      <c r="E6" s="15">
        <v>0</v>
      </c>
      <c r="F6" s="16">
        <v>0</v>
      </c>
      <c r="G6" s="17">
        <v>0</v>
      </c>
      <c r="H6" s="17">
        <v>0</v>
      </c>
      <c r="I6" s="15">
        <v>1269.9633643051322</v>
      </c>
      <c r="J6" s="15">
        <v>1333.086857811255</v>
      </c>
      <c r="K6" s="15">
        <v>1393.5465188173609</v>
      </c>
      <c r="L6" s="17">
        <v>0</v>
      </c>
      <c r="M6" s="19">
        <v>0</v>
      </c>
    </row>
    <row r="7" spans="2:28" x14ac:dyDescent="0.25">
      <c r="B7" s="20" t="s">
        <v>18</v>
      </c>
      <c r="C7" s="21">
        <v>0</v>
      </c>
      <c r="D7" s="21">
        <v>0</v>
      </c>
      <c r="E7" s="21">
        <v>0</v>
      </c>
      <c r="F7" s="22">
        <v>0</v>
      </c>
      <c r="G7" s="23">
        <v>0</v>
      </c>
      <c r="H7" s="24">
        <v>0</v>
      </c>
      <c r="I7" s="21">
        <v>1345.8755413738234</v>
      </c>
      <c r="J7" s="21">
        <v>1411.8383240118474</v>
      </c>
      <c r="K7" s="21">
        <v>1473.9010724393274</v>
      </c>
      <c r="L7" s="25">
        <v>0</v>
      </c>
      <c r="M7" s="26">
        <v>0</v>
      </c>
    </row>
    <row r="8" spans="2:28" x14ac:dyDescent="0.25"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</row>
    <row r="9" spans="2:28" x14ac:dyDescent="0.25">
      <c r="B9" s="237" t="s">
        <v>19</v>
      </c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</row>
    <row r="10" spans="2:28" ht="46.5" x14ac:dyDescent="0.25">
      <c r="B10" s="29" t="s">
        <v>20</v>
      </c>
      <c r="C10" s="30"/>
      <c r="D10" s="31" t="s">
        <v>1</v>
      </c>
      <c r="E10" s="32"/>
      <c r="F10" s="33" t="s">
        <v>2</v>
      </c>
      <c r="G10" s="34" t="s">
        <v>3</v>
      </c>
      <c r="H10" s="34" t="s">
        <v>4</v>
      </c>
      <c r="I10" s="35" t="s">
        <v>5</v>
      </c>
      <c r="J10" s="36"/>
      <c r="K10" s="37"/>
      <c r="L10" s="34" t="s">
        <v>3</v>
      </c>
      <c r="M10" s="38" t="s">
        <v>4</v>
      </c>
    </row>
    <row r="11" spans="2:28" x14ac:dyDescent="0.25">
      <c r="B11" s="39" t="s">
        <v>6</v>
      </c>
      <c r="C11" s="40" t="s">
        <v>7</v>
      </c>
      <c r="D11" s="40" t="s">
        <v>8</v>
      </c>
      <c r="E11" s="40" t="s">
        <v>9</v>
      </c>
      <c r="F11" s="41" t="s">
        <v>10</v>
      </c>
      <c r="G11" s="241" t="s">
        <v>11</v>
      </c>
      <c r="H11" s="242"/>
      <c r="I11" s="40" t="s">
        <v>12</v>
      </c>
      <c r="J11" s="40" t="s">
        <v>13</v>
      </c>
      <c r="K11" s="40" t="s">
        <v>14</v>
      </c>
      <c r="L11" s="241" t="s">
        <v>15</v>
      </c>
      <c r="M11" s="243"/>
    </row>
    <row r="12" spans="2:28" x14ac:dyDescent="0.25">
      <c r="B12" s="42" t="s">
        <v>21</v>
      </c>
      <c r="C12" s="43"/>
      <c r="D12" s="44"/>
      <c r="E12" s="44"/>
      <c r="F12" s="45"/>
      <c r="G12" s="46"/>
      <c r="H12" s="46"/>
      <c r="I12" s="44"/>
      <c r="J12" s="44"/>
      <c r="K12" s="47"/>
      <c r="L12" s="46"/>
      <c r="M12" s="48"/>
    </row>
    <row r="13" spans="2:28" x14ac:dyDescent="0.25">
      <c r="B13" s="49" t="s">
        <v>22</v>
      </c>
      <c r="C13" s="50">
        <v>0</v>
      </c>
      <c r="D13" s="50">
        <v>0</v>
      </c>
      <c r="E13" s="50">
        <v>0</v>
      </c>
      <c r="F13" s="51">
        <v>0</v>
      </c>
      <c r="G13" s="52">
        <v>0</v>
      </c>
      <c r="H13" s="52">
        <v>0</v>
      </c>
      <c r="I13" s="50">
        <v>1341.2255620517369</v>
      </c>
      <c r="J13" s="50">
        <v>1407.6919999638469</v>
      </c>
      <c r="K13" s="50">
        <v>1473.0780000393272</v>
      </c>
      <c r="L13" s="52">
        <v>0</v>
      </c>
      <c r="M13" s="53">
        <v>0</v>
      </c>
    </row>
    <row r="14" spans="2:28" x14ac:dyDescent="0.25">
      <c r="B14" s="54" t="s">
        <v>23</v>
      </c>
      <c r="C14" s="55">
        <v>0</v>
      </c>
      <c r="D14" s="55">
        <v>0</v>
      </c>
      <c r="E14" s="56">
        <v>0</v>
      </c>
      <c r="F14" s="56">
        <v>0</v>
      </c>
      <c r="G14" s="57">
        <v>0</v>
      </c>
      <c r="H14" s="57">
        <v>0</v>
      </c>
      <c r="I14" s="55">
        <v>1341.2255620517369</v>
      </c>
      <c r="J14" s="55">
        <v>1407.6919999638469</v>
      </c>
      <c r="K14" s="56">
        <v>1473.0780000393272</v>
      </c>
      <c r="L14" s="57">
        <v>0</v>
      </c>
      <c r="M14" s="58">
        <v>0</v>
      </c>
    </row>
    <row r="15" spans="2:28" x14ac:dyDescent="0.25">
      <c r="B15" s="42" t="s">
        <v>24</v>
      </c>
      <c r="C15" s="59"/>
      <c r="D15" s="59"/>
      <c r="E15" s="59"/>
      <c r="F15" s="60"/>
      <c r="G15" s="61"/>
      <c r="H15" s="61"/>
      <c r="I15" s="59"/>
      <c r="J15" s="59"/>
      <c r="K15" s="59"/>
      <c r="L15" s="61"/>
      <c r="M15" s="62"/>
    </row>
    <row r="16" spans="2:28" x14ac:dyDescent="0.25">
      <c r="B16" s="42" t="s">
        <v>25</v>
      </c>
      <c r="C16" s="50">
        <v>0</v>
      </c>
      <c r="D16" s="50">
        <v>0</v>
      </c>
      <c r="E16" s="50">
        <v>0</v>
      </c>
      <c r="F16" s="63">
        <v>0</v>
      </c>
      <c r="G16" s="64">
        <v>0</v>
      </c>
      <c r="H16" s="64">
        <v>0</v>
      </c>
      <c r="I16" s="50">
        <v>1345.8755413738229</v>
      </c>
      <c r="J16" s="50">
        <v>1411.8383240118469</v>
      </c>
      <c r="K16" s="50">
        <v>1473.9010724393272</v>
      </c>
      <c r="L16" s="64">
        <v>0</v>
      </c>
      <c r="M16" s="65">
        <v>0</v>
      </c>
    </row>
    <row r="17" spans="2:13" x14ac:dyDescent="0.25">
      <c r="B17" s="66" t="s">
        <v>26</v>
      </c>
      <c r="C17" s="67">
        <v>0</v>
      </c>
      <c r="D17" s="68">
        <v>0</v>
      </c>
      <c r="E17" s="69">
        <v>0</v>
      </c>
      <c r="F17" s="69">
        <v>0</v>
      </c>
      <c r="G17" s="70">
        <v>0</v>
      </c>
      <c r="H17" s="70">
        <v>0</v>
      </c>
      <c r="I17" s="68">
        <v>1117.1449779999991</v>
      </c>
      <c r="J17" s="68">
        <v>1173.0015999999987</v>
      </c>
      <c r="K17" s="69">
        <v>1219.9230995499993</v>
      </c>
      <c r="L17" s="70">
        <v>0</v>
      </c>
      <c r="M17" s="70">
        <v>0</v>
      </c>
    </row>
    <row r="18" spans="2:13" x14ac:dyDescent="0.25">
      <c r="B18" s="66" t="s">
        <v>27</v>
      </c>
      <c r="C18" s="71">
        <v>0</v>
      </c>
      <c r="D18" s="72">
        <v>0</v>
      </c>
      <c r="E18" s="73">
        <v>0</v>
      </c>
      <c r="F18" s="73">
        <v>0</v>
      </c>
      <c r="G18" s="74">
        <v>0</v>
      </c>
      <c r="H18" s="74">
        <v>0</v>
      </c>
      <c r="I18" s="72">
        <v>219.65856337382394</v>
      </c>
      <c r="J18" s="72">
        <v>230.24772401184833</v>
      </c>
      <c r="K18" s="73">
        <v>246.96797288932797</v>
      </c>
      <c r="L18" s="74">
        <v>0</v>
      </c>
      <c r="M18" s="74">
        <v>0</v>
      </c>
    </row>
    <row r="19" spans="2:13" x14ac:dyDescent="0.25">
      <c r="B19" s="66" t="s">
        <v>28</v>
      </c>
      <c r="C19" s="75">
        <v>0</v>
      </c>
      <c r="D19" s="76">
        <v>0</v>
      </c>
      <c r="E19" s="77">
        <v>0</v>
      </c>
      <c r="F19" s="77">
        <v>0</v>
      </c>
      <c r="G19" s="78">
        <v>0</v>
      </c>
      <c r="H19" s="78">
        <v>0</v>
      </c>
      <c r="I19" s="76">
        <v>9.0719999999999992</v>
      </c>
      <c r="J19" s="76">
        <v>8.5890000000000004</v>
      </c>
      <c r="K19" s="77">
        <v>7.01</v>
      </c>
      <c r="L19" s="78">
        <v>0</v>
      </c>
      <c r="M19" s="78">
        <v>0</v>
      </c>
    </row>
    <row r="20" spans="2:13" x14ac:dyDescent="0.25">
      <c r="B20" s="54" t="s">
        <v>29</v>
      </c>
      <c r="C20" s="79">
        <v>0</v>
      </c>
      <c r="D20" s="79">
        <v>0</v>
      </c>
      <c r="E20" s="80">
        <v>0</v>
      </c>
      <c r="F20" s="80">
        <v>0</v>
      </c>
      <c r="G20" s="57">
        <v>0</v>
      </c>
      <c r="H20" s="57">
        <v>0</v>
      </c>
      <c r="I20" s="79">
        <v>1345.8755413738229</v>
      </c>
      <c r="J20" s="79">
        <v>1411.8383240118469</v>
      </c>
      <c r="K20" s="80">
        <v>1473.9010724393272</v>
      </c>
      <c r="L20" s="57">
        <v>0</v>
      </c>
      <c r="M20" s="58">
        <v>0</v>
      </c>
    </row>
    <row r="21" spans="2:13" x14ac:dyDescent="0.25">
      <c r="B21" s="81" t="s">
        <v>30</v>
      </c>
      <c r="C21" s="82">
        <v>0</v>
      </c>
      <c r="D21" s="82">
        <v>0</v>
      </c>
      <c r="E21" s="83">
        <v>0</v>
      </c>
      <c r="F21" s="83">
        <v>0</v>
      </c>
      <c r="G21" s="84">
        <v>0</v>
      </c>
      <c r="H21" s="84"/>
      <c r="I21" s="82">
        <v>-4.5999999999999996</v>
      </c>
      <c r="J21" s="82">
        <v>-4.0999999999999996</v>
      </c>
      <c r="K21" s="83">
        <v>-0.8</v>
      </c>
      <c r="L21" s="84">
        <v>0</v>
      </c>
      <c r="M21" s="85"/>
    </row>
    <row r="22" spans="2:13" x14ac:dyDescent="0.25">
      <c r="B22" s="42"/>
      <c r="C22" s="72"/>
      <c r="D22" s="72"/>
      <c r="E22" s="72"/>
      <c r="F22" s="72"/>
      <c r="G22" s="86"/>
      <c r="H22" s="86"/>
      <c r="I22" s="72"/>
      <c r="J22" s="72"/>
      <c r="K22" s="72"/>
      <c r="L22" s="86"/>
      <c r="M22" s="87"/>
    </row>
    <row r="23" spans="2:13" x14ac:dyDescent="0.25">
      <c r="B23" s="88" t="s">
        <v>31</v>
      </c>
      <c r="C23" s="72"/>
      <c r="D23" s="72"/>
      <c r="E23" s="72"/>
      <c r="F23" s="72"/>
      <c r="G23" s="89"/>
      <c r="H23" s="89"/>
      <c r="I23" s="72"/>
      <c r="J23" s="72"/>
      <c r="K23" s="72"/>
      <c r="L23" s="89"/>
      <c r="M23" s="89"/>
    </row>
    <row r="24" spans="2:13" ht="18" x14ac:dyDescent="0.25">
      <c r="B24" s="90" t="s">
        <v>32</v>
      </c>
      <c r="C24" s="91">
        <v>0</v>
      </c>
      <c r="D24" s="91">
        <v>0</v>
      </c>
      <c r="E24" s="91">
        <v>0</v>
      </c>
      <c r="F24" s="92">
        <v>0</v>
      </c>
      <c r="G24" s="93">
        <v>0</v>
      </c>
      <c r="H24" s="93">
        <v>0</v>
      </c>
      <c r="I24" s="91">
        <v>22.726900959065915</v>
      </c>
      <c r="J24" s="91">
        <v>23.629986286320673</v>
      </c>
      <c r="K24" s="94">
        <v>26.767592007444136</v>
      </c>
      <c r="L24" s="93">
        <v>0</v>
      </c>
      <c r="M24" s="95">
        <v>0</v>
      </c>
    </row>
    <row r="25" spans="2:13" x14ac:dyDescent="0.25">
      <c r="B25" s="96" t="s">
        <v>33</v>
      </c>
      <c r="C25" s="72"/>
      <c r="D25" s="72"/>
      <c r="E25" s="72"/>
      <c r="F25" s="97"/>
      <c r="G25" s="93"/>
      <c r="H25" s="93"/>
      <c r="I25" s="72"/>
      <c r="J25" s="72"/>
      <c r="K25" s="72"/>
      <c r="L25" s="93"/>
      <c r="M25" s="95"/>
    </row>
    <row r="26" spans="2:13" x14ac:dyDescent="0.25">
      <c r="B26" s="96" t="s">
        <v>22</v>
      </c>
      <c r="C26" s="50">
        <v>0</v>
      </c>
      <c r="D26" s="50">
        <v>0</v>
      </c>
      <c r="E26" s="50">
        <v>0</v>
      </c>
      <c r="F26" s="63">
        <v>0</v>
      </c>
      <c r="G26" s="93">
        <v>0</v>
      </c>
      <c r="H26" s="93">
        <v>0</v>
      </c>
      <c r="I26" s="50">
        <v>1341.2255620517369</v>
      </c>
      <c r="J26" s="50">
        <v>1407.6919999638469</v>
      </c>
      <c r="K26" s="50">
        <v>1473.0780000393272</v>
      </c>
      <c r="L26" s="93">
        <v>0</v>
      </c>
      <c r="M26" s="95">
        <v>0</v>
      </c>
    </row>
    <row r="27" spans="2:13" x14ac:dyDescent="0.25">
      <c r="B27" s="98" t="s">
        <v>34</v>
      </c>
      <c r="C27" s="79">
        <v>0</v>
      </c>
      <c r="D27" s="79">
        <v>0</v>
      </c>
      <c r="E27" s="79">
        <v>0</v>
      </c>
      <c r="F27" s="99">
        <v>0</v>
      </c>
      <c r="G27" s="100">
        <v>0</v>
      </c>
      <c r="H27" s="100">
        <v>0</v>
      </c>
      <c r="I27" s="79">
        <v>1341.2255620517369</v>
      </c>
      <c r="J27" s="79">
        <v>1407.6919999638469</v>
      </c>
      <c r="K27" s="80">
        <v>1473.0780000393272</v>
      </c>
      <c r="L27" s="100">
        <v>0</v>
      </c>
      <c r="M27" s="101">
        <v>0</v>
      </c>
    </row>
    <row r="28" spans="2:13" x14ac:dyDescent="0.25">
      <c r="B28" s="102" t="s">
        <v>35</v>
      </c>
      <c r="C28" s="59"/>
      <c r="D28" s="59"/>
      <c r="E28" s="59"/>
      <c r="F28" s="60"/>
      <c r="G28" s="103"/>
      <c r="H28" s="103"/>
      <c r="I28" s="59"/>
      <c r="J28" s="59"/>
      <c r="K28" s="59"/>
      <c r="L28" s="103"/>
      <c r="M28" s="104"/>
    </row>
    <row r="29" spans="2:13" x14ac:dyDescent="0.25">
      <c r="B29" s="96" t="s">
        <v>36</v>
      </c>
      <c r="C29" s="50">
        <v>0</v>
      </c>
      <c r="D29" s="50">
        <v>0</v>
      </c>
      <c r="E29" s="50">
        <v>0</v>
      </c>
      <c r="F29" s="63">
        <v>0</v>
      </c>
      <c r="G29" s="93">
        <v>0</v>
      </c>
      <c r="H29" s="93">
        <v>0</v>
      </c>
      <c r="I29" s="50">
        <v>1318.498661092671</v>
      </c>
      <c r="J29" s="50">
        <v>1384.0620136775262</v>
      </c>
      <c r="K29" s="50">
        <v>1446.3104080318831</v>
      </c>
      <c r="L29" s="93">
        <v>0</v>
      </c>
      <c r="M29" s="95">
        <v>0</v>
      </c>
    </row>
    <row r="30" spans="2:13" x14ac:dyDescent="0.25">
      <c r="B30" s="105" t="s">
        <v>26</v>
      </c>
      <c r="C30" s="67">
        <v>0</v>
      </c>
      <c r="D30" s="68">
        <v>0</v>
      </c>
      <c r="E30" s="68">
        <v>0</v>
      </c>
      <c r="F30" s="106">
        <v>0</v>
      </c>
      <c r="G30" s="70">
        <v>0</v>
      </c>
      <c r="H30" s="70">
        <v>0</v>
      </c>
      <c r="I30" s="68">
        <v>1117.1449779999991</v>
      </c>
      <c r="J30" s="68">
        <v>1173.0015999999987</v>
      </c>
      <c r="K30" s="69">
        <v>1219.9230995499993</v>
      </c>
      <c r="L30" s="70">
        <v>0</v>
      </c>
      <c r="M30" s="70">
        <v>0</v>
      </c>
    </row>
    <row r="31" spans="2:13" x14ac:dyDescent="0.25">
      <c r="B31" s="105" t="s">
        <v>27</v>
      </c>
      <c r="C31" s="75">
        <v>0</v>
      </c>
      <c r="D31" s="76">
        <v>0</v>
      </c>
      <c r="E31" s="76">
        <v>0</v>
      </c>
      <c r="F31" s="107">
        <v>0</v>
      </c>
      <c r="G31" s="78">
        <v>0</v>
      </c>
      <c r="H31" s="78">
        <v>0</v>
      </c>
      <c r="I31" s="76">
        <v>201.3536830926719</v>
      </c>
      <c r="J31" s="76">
        <v>211.06041367752758</v>
      </c>
      <c r="K31" s="77">
        <v>226.38730848188391</v>
      </c>
      <c r="L31" s="78">
        <v>0</v>
      </c>
      <c r="M31" s="78">
        <v>0</v>
      </c>
    </row>
    <row r="32" spans="2:13" x14ac:dyDescent="0.25">
      <c r="B32" s="98" t="s">
        <v>37</v>
      </c>
      <c r="C32" s="79">
        <v>0</v>
      </c>
      <c r="D32" s="79">
        <v>0</v>
      </c>
      <c r="E32" s="79">
        <v>0</v>
      </c>
      <c r="F32" s="99">
        <v>0</v>
      </c>
      <c r="G32" s="100">
        <v>0</v>
      </c>
      <c r="H32" s="100">
        <v>0</v>
      </c>
      <c r="I32" s="79">
        <v>1318.498661092671</v>
      </c>
      <c r="J32" s="79">
        <v>1384.0620136775262</v>
      </c>
      <c r="K32" s="80">
        <v>1446.3104080318831</v>
      </c>
      <c r="L32" s="100">
        <v>0</v>
      </c>
      <c r="M32" s="101">
        <v>0</v>
      </c>
    </row>
    <row r="33" spans="2:13" ht="18" x14ac:dyDescent="0.25">
      <c r="B33" s="96" t="s">
        <v>38</v>
      </c>
      <c r="C33" s="50">
        <v>0</v>
      </c>
      <c r="D33" s="50">
        <v>0</v>
      </c>
      <c r="E33" s="50">
        <v>0</v>
      </c>
      <c r="F33" s="63">
        <v>0</v>
      </c>
      <c r="G33" s="93">
        <v>0</v>
      </c>
      <c r="H33" s="93">
        <v>0</v>
      </c>
      <c r="I33" s="50">
        <v>-4.4220206779139994</v>
      </c>
      <c r="J33" s="50">
        <v>-4.442675952000001</v>
      </c>
      <c r="K33" s="108">
        <v>-6.1869276000000006</v>
      </c>
      <c r="L33" s="93">
        <v>0</v>
      </c>
      <c r="M33" s="95">
        <v>0</v>
      </c>
    </row>
    <row r="34" spans="2:13" ht="18" x14ac:dyDescent="0.25">
      <c r="B34" s="105" t="s">
        <v>39</v>
      </c>
      <c r="C34" s="109">
        <v>0</v>
      </c>
      <c r="D34" s="110">
        <v>0</v>
      </c>
      <c r="E34" s="110">
        <v>0</v>
      </c>
      <c r="F34" s="111">
        <v>0</v>
      </c>
      <c r="G34" s="112">
        <v>0</v>
      </c>
      <c r="H34" s="112">
        <v>0</v>
      </c>
      <c r="I34" s="110">
        <v>-4.4220206779139994</v>
      </c>
      <c r="J34" s="110">
        <v>-4.442675952000001</v>
      </c>
      <c r="K34" s="110">
        <v>-6.1869276000000006</v>
      </c>
      <c r="L34" s="112">
        <v>0</v>
      </c>
      <c r="M34" s="112">
        <v>0</v>
      </c>
    </row>
    <row r="35" spans="2:13" ht="18" x14ac:dyDescent="0.25">
      <c r="B35" s="113" t="s">
        <v>40</v>
      </c>
      <c r="C35" s="114">
        <v>0</v>
      </c>
      <c r="D35" s="114">
        <v>0</v>
      </c>
      <c r="E35" s="114">
        <v>0</v>
      </c>
      <c r="F35" s="115">
        <v>0</v>
      </c>
      <c r="G35" s="116">
        <v>0</v>
      </c>
      <c r="H35" s="116">
        <v>0</v>
      </c>
      <c r="I35" s="114">
        <v>18.304880281151917</v>
      </c>
      <c r="J35" s="114">
        <v>19.187310334320671</v>
      </c>
      <c r="K35" s="117">
        <v>20.580664407444136</v>
      </c>
      <c r="L35" s="116">
        <v>0</v>
      </c>
      <c r="M35" s="118">
        <v>0</v>
      </c>
    </row>
    <row r="36" spans="2:13" x14ac:dyDescent="0.25">
      <c r="B36" s="42"/>
      <c r="C36" s="72"/>
      <c r="D36" s="72"/>
      <c r="E36" s="72"/>
      <c r="F36" s="72"/>
      <c r="G36" s="119"/>
      <c r="H36" s="119"/>
      <c r="I36" s="72"/>
      <c r="J36" s="72"/>
      <c r="K36" s="72"/>
      <c r="L36" s="119"/>
      <c r="M36" s="119"/>
    </row>
    <row r="37" spans="2:13" ht="18" x14ac:dyDescent="0.25">
      <c r="B37" s="49" t="s">
        <v>41</v>
      </c>
      <c r="C37" s="72"/>
      <c r="D37" s="72"/>
      <c r="E37" s="72"/>
      <c r="F37" s="72"/>
      <c r="G37" s="120"/>
      <c r="H37" s="120"/>
      <c r="I37" s="72"/>
      <c r="J37" s="72"/>
      <c r="K37" s="72"/>
      <c r="L37" s="120"/>
      <c r="M37" s="120"/>
    </row>
    <row r="38" spans="2:13" x14ac:dyDescent="0.25">
      <c r="B38" s="121" t="s">
        <v>42</v>
      </c>
      <c r="C38" s="68">
        <v>0</v>
      </c>
      <c r="D38" s="68">
        <v>0</v>
      </c>
      <c r="E38" s="68">
        <v>0</v>
      </c>
      <c r="F38" s="106">
        <v>0</v>
      </c>
      <c r="G38" s="70">
        <v>0</v>
      </c>
      <c r="H38" s="70">
        <v>0</v>
      </c>
      <c r="I38" s="68">
        <v>34.185305999999997</v>
      </c>
      <c r="J38" s="68">
        <v>25.59619</v>
      </c>
      <c r="K38" s="68">
        <v>18.586297999999999</v>
      </c>
      <c r="L38" s="70">
        <v>0</v>
      </c>
      <c r="M38" s="122">
        <v>0</v>
      </c>
    </row>
    <row r="39" spans="2:13" x14ac:dyDescent="0.25">
      <c r="B39" s="123" t="s">
        <v>43</v>
      </c>
      <c r="C39" s="72"/>
      <c r="D39" s="72"/>
      <c r="E39" s="72"/>
      <c r="F39" s="97"/>
      <c r="G39" s="74"/>
      <c r="H39" s="74"/>
      <c r="I39" s="72"/>
      <c r="J39" s="72"/>
      <c r="K39" s="72"/>
      <c r="L39" s="74"/>
      <c r="M39" s="124"/>
    </row>
    <row r="40" spans="2:13" x14ac:dyDescent="0.25">
      <c r="B40" s="123" t="s">
        <v>44</v>
      </c>
      <c r="C40" s="125">
        <v>0</v>
      </c>
      <c r="D40" s="126">
        <v>0</v>
      </c>
      <c r="E40" s="126">
        <v>0</v>
      </c>
      <c r="F40" s="127">
        <v>0</v>
      </c>
      <c r="G40" s="128">
        <v>0</v>
      </c>
      <c r="H40" s="128">
        <v>0</v>
      </c>
      <c r="I40" s="126">
        <v>-4.4220206779139994</v>
      </c>
      <c r="J40" s="126">
        <v>-4.442675952000001</v>
      </c>
      <c r="K40" s="126">
        <v>-6.1869276000000006</v>
      </c>
      <c r="L40" s="128">
        <v>0</v>
      </c>
      <c r="M40" s="128">
        <v>0</v>
      </c>
    </row>
    <row r="41" spans="2:13" x14ac:dyDescent="0.25">
      <c r="B41" s="66" t="s">
        <v>45</v>
      </c>
      <c r="C41" s="72">
        <v>0</v>
      </c>
      <c r="D41" s="72">
        <v>0</v>
      </c>
      <c r="E41" s="72">
        <v>0</v>
      </c>
      <c r="F41" s="97">
        <v>0</v>
      </c>
      <c r="G41" s="74">
        <v>0</v>
      </c>
      <c r="H41" s="74">
        <v>0</v>
      </c>
      <c r="I41" s="72">
        <v>18.304880281151885</v>
      </c>
      <c r="J41" s="72">
        <v>37.492190615472602</v>
      </c>
      <c r="K41" s="72">
        <v>58.072855022916606</v>
      </c>
      <c r="L41" s="74">
        <v>0</v>
      </c>
      <c r="M41" s="124">
        <v>0</v>
      </c>
    </row>
    <row r="42" spans="2:13" x14ac:dyDescent="0.25">
      <c r="B42" s="54" t="s">
        <v>46</v>
      </c>
      <c r="C42" s="79">
        <v>0</v>
      </c>
      <c r="D42" s="79">
        <v>0</v>
      </c>
      <c r="E42" s="79">
        <v>0</v>
      </c>
      <c r="F42" s="99">
        <v>0</v>
      </c>
      <c r="G42" s="100">
        <v>0</v>
      </c>
      <c r="H42" s="100">
        <v>0</v>
      </c>
      <c r="I42" s="79">
        <v>52.490186281151878</v>
      </c>
      <c r="J42" s="79">
        <v>63.088380615472602</v>
      </c>
      <c r="K42" s="79">
        <v>76.659153022916598</v>
      </c>
      <c r="L42" s="100">
        <v>0</v>
      </c>
      <c r="M42" s="101">
        <v>0</v>
      </c>
    </row>
    <row r="43" spans="2:13" x14ac:dyDescent="0.25">
      <c r="B43" s="129" t="s">
        <v>47</v>
      </c>
      <c r="C43" s="72">
        <v>0</v>
      </c>
      <c r="D43" s="72">
        <v>0</v>
      </c>
      <c r="E43" s="72">
        <v>0</v>
      </c>
      <c r="F43" s="97">
        <v>0</v>
      </c>
      <c r="G43" s="74">
        <v>0</v>
      </c>
      <c r="H43" s="74">
        <v>0</v>
      </c>
      <c r="I43" s="72">
        <v>-55.18629224000005</v>
      </c>
      <c r="J43" s="72">
        <v>-49.939057718847977</v>
      </c>
      <c r="K43" s="72">
        <v>-41.515359348527333</v>
      </c>
      <c r="L43" s="74">
        <v>0</v>
      </c>
      <c r="M43" s="124">
        <v>0</v>
      </c>
    </row>
    <row r="44" spans="2:13" x14ac:dyDescent="0.25">
      <c r="B44" s="129" t="s">
        <v>48</v>
      </c>
      <c r="C44" s="72">
        <v>0</v>
      </c>
      <c r="D44" s="72">
        <v>0</v>
      </c>
      <c r="E44" s="72">
        <v>0</v>
      </c>
      <c r="F44" s="97">
        <v>0</v>
      </c>
      <c r="G44" s="74">
        <v>0</v>
      </c>
      <c r="H44" s="74">
        <v>0</v>
      </c>
      <c r="I44" s="72">
        <v>18.304880281151995</v>
      </c>
      <c r="J44" s="72">
        <v>19.187310334320692</v>
      </c>
      <c r="K44" s="72">
        <v>20.580664407443994</v>
      </c>
      <c r="L44" s="74">
        <v>0</v>
      </c>
      <c r="M44" s="124">
        <v>0</v>
      </c>
    </row>
    <row r="45" spans="2:13" x14ac:dyDescent="0.25">
      <c r="B45" s="66" t="s">
        <v>49</v>
      </c>
      <c r="C45" s="72">
        <v>0</v>
      </c>
      <c r="D45" s="72">
        <v>0</v>
      </c>
      <c r="E45" s="72">
        <v>0</v>
      </c>
      <c r="F45" s="97">
        <v>0</v>
      </c>
      <c r="G45" s="74">
        <v>0</v>
      </c>
      <c r="H45" s="74">
        <v>0</v>
      </c>
      <c r="I45" s="72">
        <v>89.37159823999994</v>
      </c>
      <c r="J45" s="72">
        <v>93.840127999999893</v>
      </c>
      <c r="K45" s="72">
        <v>97.593847963999949</v>
      </c>
      <c r="L45" s="74">
        <v>0</v>
      </c>
      <c r="M45" s="124">
        <v>0</v>
      </c>
    </row>
    <row r="46" spans="2:13" x14ac:dyDescent="0.25">
      <c r="B46" s="54" t="s">
        <v>50</v>
      </c>
      <c r="C46" s="79">
        <v>0</v>
      </c>
      <c r="D46" s="79">
        <v>0</v>
      </c>
      <c r="E46" s="79">
        <v>0</v>
      </c>
      <c r="F46" s="99">
        <v>0</v>
      </c>
      <c r="G46" s="100">
        <v>0</v>
      </c>
      <c r="H46" s="100">
        <v>0</v>
      </c>
      <c r="I46" s="79">
        <v>52.490186281151885</v>
      </c>
      <c r="J46" s="79">
        <v>63.088380615472609</v>
      </c>
      <c r="K46" s="79">
        <v>76.659153022916612</v>
      </c>
      <c r="L46" s="100">
        <v>0</v>
      </c>
      <c r="M46" s="101">
        <v>0</v>
      </c>
    </row>
    <row r="47" spans="2:13" x14ac:dyDescent="0.25">
      <c r="B47" s="130"/>
      <c r="C47" s="131"/>
      <c r="D47" s="131"/>
      <c r="E47" s="132"/>
      <c r="F47" s="132"/>
      <c r="G47" s="132"/>
      <c r="H47" s="132"/>
      <c r="I47" s="132"/>
      <c r="J47" s="132"/>
      <c r="K47" s="133"/>
      <c r="L47" s="133"/>
      <c r="M47" s="133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K7"/>
  <sheetViews>
    <sheetView showGridLines="0" workbookViewId="0">
      <selection activeCell="E5" sqref="E5:K7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4" t="s">
        <v>51</v>
      </c>
    </row>
    <row r="2" spans="2:11" x14ac:dyDescent="0.25">
      <c r="B2" s="244" t="s">
        <v>52</v>
      </c>
      <c r="C2" s="244"/>
      <c r="D2" s="244"/>
      <c r="E2" s="244"/>
      <c r="F2" s="244"/>
      <c r="G2" s="244"/>
      <c r="H2" s="244"/>
      <c r="I2" s="244"/>
      <c r="J2" s="244"/>
      <c r="K2" s="244"/>
    </row>
    <row r="3" spans="2:11" ht="34.5" x14ac:dyDescent="0.25">
      <c r="B3" s="135" t="s">
        <v>53</v>
      </c>
      <c r="C3" s="136" t="s">
        <v>54</v>
      </c>
      <c r="D3" s="137" t="s">
        <v>55</v>
      </c>
      <c r="E3" s="245" t="s">
        <v>56</v>
      </c>
      <c r="F3" s="246"/>
      <c r="G3" s="247"/>
      <c r="H3" s="138" t="s">
        <v>57</v>
      </c>
      <c r="I3" s="248" t="s">
        <v>58</v>
      </c>
      <c r="J3" s="249"/>
      <c r="K3" s="249"/>
    </row>
    <row r="4" spans="2:11" x14ac:dyDescent="0.25">
      <c r="B4" s="200"/>
      <c r="C4" s="200"/>
      <c r="D4" s="201"/>
      <c r="E4" s="202" t="s">
        <v>7</v>
      </c>
      <c r="F4" s="202" t="s">
        <v>8</v>
      </c>
      <c r="G4" s="202" t="s">
        <v>9</v>
      </c>
      <c r="H4" s="202" t="s">
        <v>10</v>
      </c>
      <c r="I4" s="202" t="s">
        <v>12</v>
      </c>
      <c r="J4" s="202" t="s">
        <v>13</v>
      </c>
      <c r="K4" s="203" t="s">
        <v>14</v>
      </c>
    </row>
    <row r="5" spans="2:11" ht="56.25" x14ac:dyDescent="0.25">
      <c r="B5" s="204" t="s">
        <v>118</v>
      </c>
      <c r="C5" s="205" t="s">
        <v>17</v>
      </c>
      <c r="D5" s="205" t="s">
        <v>153</v>
      </c>
      <c r="E5" s="206" t="s">
        <v>154</v>
      </c>
      <c r="F5" s="206" t="s">
        <v>154</v>
      </c>
      <c r="G5" s="206" t="s">
        <v>154</v>
      </c>
      <c r="H5" s="206" t="s">
        <v>154</v>
      </c>
      <c r="I5" s="207">
        <v>1</v>
      </c>
      <c r="J5" s="207">
        <v>1</v>
      </c>
      <c r="K5" s="208">
        <v>1</v>
      </c>
    </row>
    <row r="6" spans="2:11" ht="51.75" customHeight="1" x14ac:dyDescent="0.25">
      <c r="B6" s="250" t="s">
        <v>119</v>
      </c>
      <c r="C6" s="252" t="s">
        <v>17</v>
      </c>
      <c r="D6" s="252" t="s">
        <v>120</v>
      </c>
      <c r="E6" s="254" t="s">
        <v>154</v>
      </c>
      <c r="F6" s="254" t="s">
        <v>154</v>
      </c>
      <c r="G6" s="254" t="s">
        <v>154</v>
      </c>
      <c r="H6" s="254" t="s">
        <v>154</v>
      </c>
      <c r="I6" s="256">
        <v>0.25</v>
      </c>
      <c r="J6" s="256">
        <v>0.25</v>
      </c>
      <c r="K6" s="258">
        <v>0.5</v>
      </c>
    </row>
    <row r="7" spans="2:11" x14ac:dyDescent="0.25">
      <c r="B7" s="251"/>
      <c r="C7" s="253"/>
      <c r="D7" s="253"/>
      <c r="E7" s="255"/>
      <c r="F7" s="255"/>
      <c r="G7" s="255"/>
      <c r="H7" s="255"/>
      <c r="I7" s="257"/>
      <c r="J7" s="257"/>
      <c r="K7" s="259"/>
    </row>
  </sheetData>
  <mergeCells count="13">
    <mergeCell ref="B2:K2"/>
    <mergeCell ref="E3:G3"/>
    <mergeCell ref="I3:K3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4" t="s">
        <v>51</v>
      </c>
    </row>
    <row r="2" spans="2:21" x14ac:dyDescent="0.25">
      <c r="B2" s="237" t="s">
        <v>60</v>
      </c>
      <c r="C2" s="260"/>
      <c r="D2" s="260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</row>
    <row r="3" spans="2:21" x14ac:dyDescent="0.25">
      <c r="B3" s="144"/>
      <c r="C3" s="261" t="s">
        <v>61</v>
      </c>
      <c r="D3" s="262"/>
      <c r="E3" s="145" t="s">
        <v>62</v>
      </c>
      <c r="F3" s="263" t="s">
        <v>63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146"/>
      <c r="T3" s="264" t="s">
        <v>64</v>
      </c>
      <c r="U3" s="266" t="s">
        <v>65</v>
      </c>
    </row>
    <row r="4" spans="2:21" ht="54" x14ac:dyDescent="0.25">
      <c r="B4" s="147"/>
      <c r="C4" s="148" t="s">
        <v>66</v>
      </c>
      <c r="D4" s="149" t="s">
        <v>67</v>
      </c>
      <c r="E4" s="268" t="s">
        <v>68</v>
      </c>
      <c r="F4" s="269"/>
      <c r="G4" s="270"/>
      <c r="H4" s="268" t="s">
        <v>69</v>
      </c>
      <c r="I4" s="269"/>
      <c r="J4" s="270"/>
      <c r="K4" s="268" t="s">
        <v>70</v>
      </c>
      <c r="L4" s="269"/>
      <c r="M4" s="269"/>
      <c r="N4" s="269"/>
      <c r="O4" s="269"/>
      <c r="P4" s="269"/>
      <c r="Q4" s="269"/>
      <c r="R4" s="269"/>
      <c r="S4" s="270"/>
      <c r="T4" s="265"/>
      <c r="U4" s="267"/>
    </row>
    <row r="5" spans="2:21" x14ac:dyDescent="0.25">
      <c r="B5" s="150"/>
      <c r="C5" s="151"/>
      <c r="D5" s="152"/>
      <c r="E5" s="268" t="s">
        <v>9</v>
      </c>
      <c r="F5" s="269"/>
      <c r="G5" s="270"/>
      <c r="H5" s="268" t="s">
        <v>10</v>
      </c>
      <c r="I5" s="269"/>
      <c r="J5" s="270"/>
      <c r="K5" s="268" t="s">
        <v>12</v>
      </c>
      <c r="L5" s="269"/>
      <c r="M5" s="270"/>
      <c r="N5" s="268" t="s">
        <v>13</v>
      </c>
      <c r="O5" s="269"/>
      <c r="P5" s="270"/>
      <c r="Q5" s="268" t="s">
        <v>14</v>
      </c>
      <c r="R5" s="269"/>
      <c r="S5" s="270"/>
      <c r="T5" s="153" t="s">
        <v>15</v>
      </c>
      <c r="U5" s="154"/>
    </row>
    <row r="6" spans="2:21" ht="19.5" x14ac:dyDescent="0.25">
      <c r="B6" s="155" t="s">
        <v>71</v>
      </c>
      <c r="C6" s="156"/>
      <c r="D6" s="157"/>
      <c r="E6" s="158" t="s">
        <v>72</v>
      </c>
      <c r="F6" s="159" t="s">
        <v>73</v>
      </c>
      <c r="G6" s="160" t="s">
        <v>74</v>
      </c>
      <c r="H6" s="158" t="s">
        <v>72</v>
      </c>
      <c r="I6" s="159" t="s">
        <v>73</v>
      </c>
      <c r="J6" s="160" t="s">
        <v>74</v>
      </c>
      <c r="K6" s="158" t="s">
        <v>72</v>
      </c>
      <c r="L6" s="159" t="s">
        <v>73</v>
      </c>
      <c r="M6" s="160" t="s">
        <v>74</v>
      </c>
      <c r="N6" s="158" t="s">
        <v>72</v>
      </c>
      <c r="O6" s="159" t="s">
        <v>73</v>
      </c>
      <c r="P6" s="160" t="s">
        <v>74</v>
      </c>
      <c r="Q6" s="158" t="s">
        <v>72</v>
      </c>
      <c r="R6" s="159" t="s">
        <v>73</v>
      </c>
      <c r="S6" s="160" t="s">
        <v>74</v>
      </c>
      <c r="T6" s="161" t="s">
        <v>75</v>
      </c>
      <c r="U6" s="162"/>
    </row>
    <row r="7" spans="2:21" ht="18" x14ac:dyDescent="0.25">
      <c r="B7" s="163" t="s">
        <v>76</v>
      </c>
      <c r="C7" s="164">
        <v>0</v>
      </c>
      <c r="D7" s="165">
        <v>0</v>
      </c>
      <c r="E7" s="166">
        <v>0</v>
      </c>
      <c r="F7" s="167">
        <v>0</v>
      </c>
      <c r="G7" s="168">
        <v>0</v>
      </c>
      <c r="H7" s="166">
        <v>0</v>
      </c>
      <c r="I7" s="167">
        <v>0</v>
      </c>
      <c r="J7" s="168">
        <v>0</v>
      </c>
      <c r="K7" s="166">
        <v>2399</v>
      </c>
      <c r="L7" s="167">
        <v>1117.1450828976999</v>
      </c>
      <c r="M7" s="168">
        <v>0.46567114751884114</v>
      </c>
      <c r="N7" s="166">
        <v>2399</v>
      </c>
      <c r="O7" s="167">
        <v>1173.0018682887955</v>
      </c>
      <c r="P7" s="168">
        <v>0.48895450949928954</v>
      </c>
      <c r="Q7" s="166">
        <v>2399</v>
      </c>
      <c r="R7" s="167">
        <v>1219.9231030203423</v>
      </c>
      <c r="S7" s="167">
        <v>0.5085131734140651</v>
      </c>
      <c r="T7" s="169">
        <v>0</v>
      </c>
      <c r="U7" s="169">
        <v>0</v>
      </c>
    </row>
    <row r="8" spans="2:21" x14ac:dyDescent="0.25">
      <c r="B8" s="170" t="s">
        <v>77</v>
      </c>
      <c r="C8" s="171">
        <v>0</v>
      </c>
      <c r="D8" s="171">
        <v>0</v>
      </c>
      <c r="E8" s="172">
        <v>0</v>
      </c>
      <c r="F8" s="173">
        <v>0</v>
      </c>
      <c r="G8" s="174">
        <v>0</v>
      </c>
      <c r="H8" s="172">
        <v>0</v>
      </c>
      <c r="I8" s="173">
        <v>0</v>
      </c>
      <c r="J8" s="174">
        <v>0</v>
      </c>
      <c r="K8" s="172">
        <v>371</v>
      </c>
      <c r="L8" s="173">
        <v>58.991420922400003</v>
      </c>
      <c r="M8" s="174">
        <v>0.15900652539730459</v>
      </c>
      <c r="N8" s="172">
        <v>310</v>
      </c>
      <c r="O8" s="173">
        <v>44.960999999999999</v>
      </c>
      <c r="P8" s="174">
        <v>0.14503548387096774</v>
      </c>
      <c r="Q8" s="175">
        <v>310</v>
      </c>
      <c r="R8" s="173">
        <v>46.759439999999998</v>
      </c>
      <c r="S8" s="173">
        <v>0.15083690322580645</v>
      </c>
      <c r="T8" s="176">
        <v>0</v>
      </c>
      <c r="U8" s="177">
        <v>0</v>
      </c>
    </row>
    <row r="9" spans="2:21" x14ac:dyDescent="0.25">
      <c r="B9" s="170" t="s">
        <v>78</v>
      </c>
      <c r="C9" s="178">
        <v>0</v>
      </c>
      <c r="D9" s="178">
        <v>0</v>
      </c>
      <c r="E9" s="179">
        <v>0</v>
      </c>
      <c r="F9" s="180">
        <v>0</v>
      </c>
      <c r="G9" s="181">
        <v>0</v>
      </c>
      <c r="H9" s="179">
        <v>0</v>
      </c>
      <c r="I9" s="180">
        <v>0</v>
      </c>
      <c r="J9" s="181">
        <v>0</v>
      </c>
      <c r="K9" s="179">
        <v>1926</v>
      </c>
      <c r="L9" s="180">
        <v>945.63558880949984</v>
      </c>
      <c r="M9" s="181">
        <v>0.4909842101814641</v>
      </c>
      <c r="N9" s="179">
        <v>1922</v>
      </c>
      <c r="O9" s="180">
        <v>959.04181565369049</v>
      </c>
      <c r="P9" s="181">
        <v>0.49898117359713345</v>
      </c>
      <c r="Q9" s="182">
        <v>1922</v>
      </c>
      <c r="R9" s="180">
        <v>997.40464827983317</v>
      </c>
      <c r="S9" s="180">
        <v>0.51894102407899745</v>
      </c>
      <c r="T9" s="183">
        <v>0</v>
      </c>
      <c r="U9" s="184">
        <v>0</v>
      </c>
    </row>
    <row r="10" spans="2:21" x14ac:dyDescent="0.25">
      <c r="B10" s="170" t="s">
        <v>79</v>
      </c>
      <c r="C10" s="178">
        <v>0</v>
      </c>
      <c r="D10" s="178">
        <v>0</v>
      </c>
      <c r="E10" s="179">
        <v>0</v>
      </c>
      <c r="F10" s="180">
        <v>0</v>
      </c>
      <c r="G10" s="181">
        <v>0</v>
      </c>
      <c r="H10" s="179">
        <v>0</v>
      </c>
      <c r="I10" s="180">
        <v>0</v>
      </c>
      <c r="J10" s="181">
        <v>0</v>
      </c>
      <c r="K10" s="179">
        <v>70</v>
      </c>
      <c r="L10" s="180">
        <v>65.122295785800006</v>
      </c>
      <c r="M10" s="181">
        <v>0.93031851122571441</v>
      </c>
      <c r="N10" s="179">
        <v>124</v>
      </c>
      <c r="O10" s="180">
        <v>106.684748901465</v>
      </c>
      <c r="P10" s="181">
        <v>0.86036087823762097</v>
      </c>
      <c r="Q10" s="182">
        <v>124</v>
      </c>
      <c r="R10" s="180">
        <v>110.95213885752359</v>
      </c>
      <c r="S10" s="180">
        <v>0.89477531336712579</v>
      </c>
      <c r="T10" s="183">
        <v>0</v>
      </c>
      <c r="U10" s="184">
        <v>0</v>
      </c>
    </row>
    <row r="11" spans="2:21" x14ac:dyDescent="0.25">
      <c r="B11" s="170" t="s">
        <v>80</v>
      </c>
      <c r="C11" s="178">
        <v>0</v>
      </c>
      <c r="D11" s="178">
        <v>0</v>
      </c>
      <c r="E11" s="179">
        <v>0</v>
      </c>
      <c r="F11" s="180">
        <v>0</v>
      </c>
      <c r="G11" s="181">
        <v>0</v>
      </c>
      <c r="H11" s="179">
        <v>0</v>
      </c>
      <c r="I11" s="180">
        <v>0</v>
      </c>
      <c r="J11" s="181">
        <v>0</v>
      </c>
      <c r="K11" s="179">
        <v>29</v>
      </c>
      <c r="L11" s="180">
        <v>38.696171740000004</v>
      </c>
      <c r="M11" s="181">
        <v>1.3343507496551725</v>
      </c>
      <c r="N11" s="179">
        <v>40</v>
      </c>
      <c r="O11" s="180">
        <v>53.179717811640003</v>
      </c>
      <c r="P11" s="181">
        <v>1.329492945291</v>
      </c>
      <c r="Q11" s="182">
        <v>40</v>
      </c>
      <c r="R11" s="180">
        <v>55.306906524105599</v>
      </c>
      <c r="S11" s="180">
        <v>1.38267266310264</v>
      </c>
      <c r="T11" s="183">
        <v>0</v>
      </c>
      <c r="U11" s="184">
        <v>0</v>
      </c>
    </row>
    <row r="12" spans="2:21" x14ac:dyDescent="0.25">
      <c r="B12" s="185" t="s">
        <v>81</v>
      </c>
      <c r="C12" s="186">
        <v>0</v>
      </c>
      <c r="D12" s="186">
        <v>0</v>
      </c>
      <c r="E12" s="187">
        <v>0</v>
      </c>
      <c r="F12" s="188">
        <v>0</v>
      </c>
      <c r="G12" s="189">
        <v>0</v>
      </c>
      <c r="H12" s="187">
        <v>0</v>
      </c>
      <c r="I12" s="188">
        <v>0</v>
      </c>
      <c r="J12" s="189">
        <v>0</v>
      </c>
      <c r="K12" s="187">
        <v>3</v>
      </c>
      <c r="L12" s="188">
        <v>8.6996056400000015</v>
      </c>
      <c r="M12" s="189">
        <v>2.8998685466666672</v>
      </c>
      <c r="N12" s="187">
        <v>3</v>
      </c>
      <c r="O12" s="188">
        <v>9.1345859219999994</v>
      </c>
      <c r="P12" s="189">
        <v>3.0448619739999998</v>
      </c>
      <c r="Q12" s="190">
        <v>3</v>
      </c>
      <c r="R12" s="188">
        <v>9.4999693588799996</v>
      </c>
      <c r="S12" s="188">
        <v>3.1666564529599999</v>
      </c>
      <c r="T12" s="191">
        <v>0</v>
      </c>
      <c r="U12" s="192">
        <v>0</v>
      </c>
    </row>
    <row r="13" spans="2:21" x14ac:dyDescent="0.25">
      <c r="B13" s="193" t="s">
        <v>82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2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AB65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4" t="s">
        <v>51</v>
      </c>
      <c r="AB1">
        <f>SUMPRODUCT(LEN(B2)-LEN(SUBSTITUTE(B2,{1,2,3,4,5,6,7,8,9,0},"")))</f>
        <v>3</v>
      </c>
    </row>
    <row r="2" spans="2:28" x14ac:dyDescent="0.25">
      <c r="B2" s="237" t="s">
        <v>83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38" t="s">
        <v>11</v>
      </c>
      <c r="H4" s="239"/>
      <c r="I4" s="12" t="s">
        <v>12</v>
      </c>
      <c r="J4" s="12" t="s">
        <v>13</v>
      </c>
      <c r="K4" s="12" t="s">
        <v>14</v>
      </c>
      <c r="L4" s="238" t="s">
        <v>15</v>
      </c>
      <c r="M4" s="240"/>
    </row>
    <row r="5" spans="2:28" x14ac:dyDescent="0.25">
      <c r="B5" s="14" t="s">
        <v>16</v>
      </c>
      <c r="C5" s="15">
        <v>646.48800000000006</v>
      </c>
      <c r="D5" s="15">
        <v>575.81600000000003</v>
      </c>
      <c r="E5" s="15">
        <v>758.34900000000005</v>
      </c>
      <c r="F5" s="16">
        <v>808.149</v>
      </c>
      <c r="G5" s="17">
        <v>7.6999999999999999E-2</v>
      </c>
      <c r="H5" s="17">
        <v>0.38700000000000001</v>
      </c>
      <c r="I5" s="15">
        <v>820.58199999999999</v>
      </c>
      <c r="J5" s="15">
        <v>911.63199999999995</v>
      </c>
      <c r="K5" s="15">
        <v>964.14200000000005</v>
      </c>
      <c r="L5" s="17">
        <v>6.0999999999999999E-2</v>
      </c>
      <c r="M5" s="18">
        <v>0.41299999999999998</v>
      </c>
    </row>
    <row r="6" spans="2:28" x14ac:dyDescent="0.25">
      <c r="B6" s="14" t="s">
        <v>84</v>
      </c>
      <c r="C6" s="15">
        <v>1131.078</v>
      </c>
      <c r="D6" s="15">
        <v>558.19000000000005</v>
      </c>
      <c r="E6" s="15">
        <v>1527.08</v>
      </c>
      <c r="F6" s="16">
        <v>732.91800000000001</v>
      </c>
      <c r="G6" s="17">
        <v>-0.13500000000000001</v>
      </c>
      <c r="H6" s="17">
        <v>0.50700000000000001</v>
      </c>
      <c r="I6" s="15">
        <v>1268.6849999999999</v>
      </c>
      <c r="J6" s="15">
        <v>1299.4269999999999</v>
      </c>
      <c r="K6" s="15">
        <v>894.57899999999995</v>
      </c>
      <c r="L6" s="17">
        <v>6.9000000000000006E-2</v>
      </c>
      <c r="M6" s="19">
        <v>0.48</v>
      </c>
    </row>
    <row r="7" spans="2:28" x14ac:dyDescent="0.25">
      <c r="B7" s="14" t="s">
        <v>85</v>
      </c>
      <c r="C7" s="15">
        <v>225.87799999999999</v>
      </c>
      <c r="D7" s="15">
        <v>81.822000000000003</v>
      </c>
      <c r="E7" s="15">
        <v>317.67599999999999</v>
      </c>
      <c r="F7" s="16">
        <v>171.59</v>
      </c>
      <c r="G7" s="17">
        <v>-8.7999999999999995E-2</v>
      </c>
      <c r="H7" s="17">
        <v>0.1</v>
      </c>
      <c r="I7" s="15">
        <v>258.154</v>
      </c>
      <c r="J7" s="15">
        <v>236.982</v>
      </c>
      <c r="K7" s="15">
        <v>158.94200000000001</v>
      </c>
      <c r="L7" s="17">
        <v>-2.5000000000000001E-2</v>
      </c>
      <c r="M7" s="19">
        <v>9.5000000000000001E-2</v>
      </c>
    </row>
    <row r="8" spans="2:28" x14ac:dyDescent="0.25">
      <c r="B8" s="14" t="s">
        <v>86</v>
      </c>
      <c r="C8" s="15">
        <v>0</v>
      </c>
      <c r="D8" s="15">
        <v>5.1929999999999996</v>
      </c>
      <c r="E8" s="15">
        <v>10.714</v>
      </c>
      <c r="F8" s="16">
        <v>25</v>
      </c>
      <c r="G8" s="17">
        <v>0</v>
      </c>
      <c r="H8" s="17">
        <v>6.0000000000000001E-3</v>
      </c>
      <c r="I8" s="15">
        <v>25</v>
      </c>
      <c r="J8" s="15">
        <v>25</v>
      </c>
      <c r="K8" s="15">
        <v>25</v>
      </c>
      <c r="L8" s="17">
        <v>0</v>
      </c>
      <c r="M8" s="19">
        <v>1.2E-2</v>
      </c>
    </row>
    <row r="9" spans="2:28" x14ac:dyDescent="0.25">
      <c r="B9" s="20" t="s">
        <v>18</v>
      </c>
      <c r="C9" s="21">
        <v>2003.444</v>
      </c>
      <c r="D9" s="21">
        <v>1221.021</v>
      </c>
      <c r="E9" s="21">
        <v>2613.819</v>
      </c>
      <c r="F9" s="22">
        <v>1737.6569999999999</v>
      </c>
      <c r="G9" s="23">
        <v>-4.5999999999999999E-2</v>
      </c>
      <c r="H9" s="24">
        <v>1</v>
      </c>
      <c r="I9" s="21">
        <v>2372.4209999999998</v>
      </c>
      <c r="J9" s="21">
        <v>2473.0409999999997</v>
      </c>
      <c r="K9" s="21">
        <v>2042.663</v>
      </c>
      <c r="L9" s="25">
        <v>5.5E-2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37" t="s">
        <v>87</v>
      </c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</row>
    <row r="12" spans="2:28" ht="46.5" x14ac:dyDescent="0.25">
      <c r="B12" s="29" t="s">
        <v>20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41" t="s">
        <v>11</v>
      </c>
      <c r="H13" s="242"/>
      <c r="I13" s="40" t="s">
        <v>12</v>
      </c>
      <c r="J13" s="40" t="s">
        <v>13</v>
      </c>
      <c r="K13" s="40" t="s">
        <v>14</v>
      </c>
      <c r="L13" s="241" t="s">
        <v>15</v>
      </c>
      <c r="M13" s="243"/>
    </row>
    <row r="14" spans="2:28" x14ac:dyDescent="0.25">
      <c r="B14" s="42" t="s">
        <v>21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88</v>
      </c>
      <c r="C15" s="50">
        <v>123.194</v>
      </c>
      <c r="D15" s="50">
        <v>66.61</v>
      </c>
      <c r="E15" s="50">
        <v>112.071</v>
      </c>
      <c r="F15" s="63">
        <v>58</v>
      </c>
      <c r="G15" s="93">
        <v>-0.222</v>
      </c>
      <c r="H15" s="93">
        <v>0.04</v>
      </c>
      <c r="I15" s="50">
        <v>50</v>
      </c>
      <c r="J15" s="50">
        <v>50</v>
      </c>
      <c r="K15" s="50">
        <v>50</v>
      </c>
      <c r="L15" s="93">
        <v>-4.8000000000000001E-2</v>
      </c>
      <c r="M15" s="95">
        <v>2.1999999999999999E-2</v>
      </c>
    </row>
    <row r="16" spans="2:28" x14ac:dyDescent="0.25">
      <c r="B16" s="66" t="s">
        <v>89</v>
      </c>
      <c r="C16" s="109">
        <v>123.194</v>
      </c>
      <c r="D16" s="110">
        <v>66.61</v>
      </c>
      <c r="E16" s="198">
        <v>112.071</v>
      </c>
      <c r="F16" s="198">
        <v>58</v>
      </c>
      <c r="G16" s="112">
        <v>-0.222</v>
      </c>
      <c r="H16" s="112">
        <v>0.04</v>
      </c>
      <c r="I16" s="110">
        <v>50</v>
      </c>
      <c r="J16" s="110">
        <v>50</v>
      </c>
      <c r="K16" s="198">
        <v>50</v>
      </c>
      <c r="L16" s="112">
        <v>-4.8000000000000001E-2</v>
      </c>
      <c r="M16" s="112">
        <v>2.1999999999999999E-2</v>
      </c>
    </row>
    <row r="17" spans="2:13" x14ac:dyDescent="0.25">
      <c r="B17" s="49" t="s">
        <v>22</v>
      </c>
      <c r="C17" s="50">
        <v>2012.749</v>
      </c>
      <c r="D17" s="50">
        <v>2100.5340000000001</v>
      </c>
      <c r="E17" s="50">
        <v>2250.2550000000001</v>
      </c>
      <c r="F17" s="51">
        <v>2223.79</v>
      </c>
      <c r="G17" s="52">
        <v>3.4000000000000002E-2</v>
      </c>
      <c r="H17" s="52">
        <v>0.96</v>
      </c>
      <c r="I17" s="50">
        <v>2232.3339999999998</v>
      </c>
      <c r="J17" s="50">
        <v>2332.587</v>
      </c>
      <c r="K17" s="50">
        <v>2437.087</v>
      </c>
      <c r="L17" s="52">
        <v>3.1E-2</v>
      </c>
      <c r="M17" s="53">
        <v>0.97799999999999998</v>
      </c>
    </row>
    <row r="18" spans="2:13" x14ac:dyDescent="0.25">
      <c r="B18" s="54" t="s">
        <v>23</v>
      </c>
      <c r="C18" s="55">
        <v>2135.9430000000002</v>
      </c>
      <c r="D18" s="55">
        <v>2167.1440000000002</v>
      </c>
      <c r="E18" s="56">
        <v>2362.326</v>
      </c>
      <c r="F18" s="56">
        <v>2281.79</v>
      </c>
      <c r="G18" s="57">
        <v>2.1999999999999999E-2</v>
      </c>
      <c r="H18" s="57">
        <v>1</v>
      </c>
      <c r="I18" s="55">
        <v>2282.3339999999998</v>
      </c>
      <c r="J18" s="55">
        <v>2382.587</v>
      </c>
      <c r="K18" s="56">
        <v>2487.087</v>
      </c>
      <c r="L18" s="57">
        <v>2.9000000000000001E-2</v>
      </c>
      <c r="M18" s="58">
        <v>1</v>
      </c>
    </row>
    <row r="19" spans="2:13" x14ac:dyDescent="0.25">
      <c r="B19" s="42" t="s">
        <v>24</v>
      </c>
      <c r="C19" s="59"/>
      <c r="D19" s="59"/>
      <c r="E19" s="59"/>
      <c r="F19" s="60"/>
      <c r="G19" s="61"/>
      <c r="H19" s="61"/>
      <c r="I19" s="59"/>
      <c r="J19" s="59"/>
      <c r="K19" s="59"/>
      <c r="L19" s="61"/>
      <c r="M19" s="62"/>
    </row>
    <row r="20" spans="2:13" x14ac:dyDescent="0.25">
      <c r="B20" s="42" t="s">
        <v>25</v>
      </c>
      <c r="C20" s="50">
        <v>2003.444</v>
      </c>
      <c r="D20" s="50">
        <v>1221.021</v>
      </c>
      <c r="E20" s="50">
        <v>2613.8190000000004</v>
      </c>
      <c r="F20" s="63">
        <v>1737.6569999999999</v>
      </c>
      <c r="G20" s="64">
        <v>-4.5999999999999999E-2</v>
      </c>
      <c r="H20" s="64">
        <v>1</v>
      </c>
      <c r="I20" s="50">
        <v>2372.4210000000003</v>
      </c>
      <c r="J20" s="50">
        <v>2473.0410000000002</v>
      </c>
      <c r="K20" s="50">
        <v>2042.663</v>
      </c>
      <c r="L20" s="64">
        <v>5.5E-2</v>
      </c>
      <c r="M20" s="65">
        <v>1</v>
      </c>
    </row>
    <row r="21" spans="2:13" x14ac:dyDescent="0.25">
      <c r="B21" s="66" t="s">
        <v>26</v>
      </c>
      <c r="C21" s="67">
        <v>769.73099999999999</v>
      </c>
      <c r="D21" s="68">
        <v>755.09100000000001</v>
      </c>
      <c r="E21" s="69">
        <v>962.04200000000003</v>
      </c>
      <c r="F21" s="69">
        <v>827.18100000000004</v>
      </c>
      <c r="G21" s="70">
        <v>2.4E-2</v>
      </c>
      <c r="H21" s="70">
        <v>0.46200000000000002</v>
      </c>
      <c r="I21" s="68">
        <v>1016.25</v>
      </c>
      <c r="J21" s="68">
        <v>1047.3499999999999</v>
      </c>
      <c r="K21" s="69">
        <v>1021.5309999999999</v>
      </c>
      <c r="L21" s="70">
        <v>7.2999999999999995E-2</v>
      </c>
      <c r="M21" s="70">
        <v>0.45700000000000002</v>
      </c>
    </row>
    <row r="22" spans="2:13" x14ac:dyDescent="0.25">
      <c r="B22" s="66" t="s">
        <v>27</v>
      </c>
      <c r="C22" s="71">
        <v>1186.298</v>
      </c>
      <c r="D22" s="72">
        <v>417.88600000000002</v>
      </c>
      <c r="E22" s="73">
        <v>1567.124</v>
      </c>
      <c r="F22" s="73">
        <v>805.29899999999998</v>
      </c>
      <c r="G22" s="74">
        <v>-0.121</v>
      </c>
      <c r="H22" s="74">
        <v>0.499</v>
      </c>
      <c r="I22" s="72">
        <v>1249.519</v>
      </c>
      <c r="J22" s="72">
        <v>1319.691</v>
      </c>
      <c r="K22" s="73">
        <v>915.13199999999995</v>
      </c>
      <c r="L22" s="74">
        <v>4.3999999999999997E-2</v>
      </c>
      <c r="M22" s="74">
        <v>0.49299999999999999</v>
      </c>
    </row>
    <row r="23" spans="2:13" x14ac:dyDescent="0.25">
      <c r="B23" s="66" t="s">
        <v>28</v>
      </c>
      <c r="C23" s="71">
        <v>47.396999999999998</v>
      </c>
      <c r="D23" s="72">
        <v>48.040999999999997</v>
      </c>
      <c r="E23" s="73">
        <v>84.65</v>
      </c>
      <c r="F23" s="73">
        <v>105.17700000000001</v>
      </c>
      <c r="G23" s="74">
        <v>0.30399999999999999</v>
      </c>
      <c r="H23" s="74">
        <v>3.9E-2</v>
      </c>
      <c r="I23" s="72">
        <v>106.652</v>
      </c>
      <c r="J23" s="72">
        <v>106</v>
      </c>
      <c r="K23" s="73">
        <v>106</v>
      </c>
      <c r="L23" s="74">
        <v>3.0000000000000001E-3</v>
      </c>
      <c r="M23" s="74">
        <v>0.05</v>
      </c>
    </row>
    <row r="24" spans="2:13" ht="18" x14ac:dyDescent="0.25">
      <c r="B24" s="66" t="s">
        <v>90</v>
      </c>
      <c r="C24" s="75">
        <v>1.7999999999999999E-2</v>
      </c>
      <c r="D24" s="76">
        <v>3.0000000000000001E-3</v>
      </c>
      <c r="E24" s="77">
        <v>3.0000000000000001E-3</v>
      </c>
      <c r="F24" s="77">
        <v>0</v>
      </c>
      <c r="G24" s="78">
        <v>-1</v>
      </c>
      <c r="H24" s="78">
        <v>0</v>
      </c>
      <c r="I24" s="76">
        <v>0</v>
      </c>
      <c r="J24" s="76">
        <v>0</v>
      </c>
      <c r="K24" s="77">
        <v>0</v>
      </c>
      <c r="L24" s="78">
        <v>0</v>
      </c>
      <c r="M24" s="78">
        <v>0</v>
      </c>
    </row>
    <row r="25" spans="2:13" x14ac:dyDescent="0.25">
      <c r="B25" s="54" t="s">
        <v>29</v>
      </c>
      <c r="C25" s="79">
        <v>2003.444</v>
      </c>
      <c r="D25" s="79">
        <v>1221.021</v>
      </c>
      <c r="E25" s="80">
        <v>2613.8190000000004</v>
      </c>
      <c r="F25" s="80">
        <v>1737.6569999999999</v>
      </c>
      <c r="G25" s="57">
        <v>-4.5999999999999999E-2</v>
      </c>
      <c r="H25" s="57">
        <v>1</v>
      </c>
      <c r="I25" s="79">
        <v>2372.4210000000003</v>
      </c>
      <c r="J25" s="79">
        <v>2473.0410000000002</v>
      </c>
      <c r="K25" s="80">
        <v>2042.663</v>
      </c>
      <c r="L25" s="57">
        <v>5.5E-2</v>
      </c>
      <c r="M25" s="58">
        <v>1</v>
      </c>
    </row>
    <row r="26" spans="2:13" x14ac:dyDescent="0.25">
      <c r="B26" s="81" t="s">
        <v>30</v>
      </c>
      <c r="C26" s="82">
        <v>132.5</v>
      </c>
      <c r="D26" s="82">
        <v>946.1</v>
      </c>
      <c r="E26" s="83">
        <v>-251.5</v>
      </c>
      <c r="F26" s="83">
        <v>544.1</v>
      </c>
      <c r="G26" s="84">
        <v>0.60099999999999998</v>
      </c>
      <c r="H26" s="84"/>
      <c r="I26" s="82">
        <v>-90.1</v>
      </c>
      <c r="J26" s="82">
        <v>-90.5</v>
      </c>
      <c r="K26" s="83">
        <v>444.4</v>
      </c>
      <c r="L26" s="84">
        <v>-6.5000000000000002E-2</v>
      </c>
      <c r="M26" s="85"/>
    </row>
    <row r="27" spans="2:13" x14ac:dyDescent="0.25">
      <c r="B27" s="42"/>
      <c r="C27" s="72"/>
      <c r="D27" s="72"/>
      <c r="E27" s="72"/>
      <c r="F27" s="72"/>
      <c r="G27" s="86"/>
      <c r="H27" s="86"/>
      <c r="I27" s="72"/>
      <c r="J27" s="72"/>
      <c r="K27" s="72"/>
      <c r="L27" s="86"/>
      <c r="M27" s="87"/>
    </row>
    <row r="28" spans="2:13" x14ac:dyDescent="0.25">
      <c r="B28" s="88" t="s">
        <v>31</v>
      </c>
      <c r="C28" s="72"/>
      <c r="D28" s="72"/>
      <c r="E28" s="72"/>
      <c r="F28" s="72"/>
      <c r="G28" s="89"/>
      <c r="H28" s="89"/>
      <c r="I28" s="72"/>
      <c r="J28" s="72"/>
      <c r="K28" s="72"/>
      <c r="L28" s="89"/>
      <c r="M28" s="89"/>
    </row>
    <row r="29" spans="2:13" ht="18" x14ac:dyDescent="0.25">
      <c r="B29" s="90" t="s">
        <v>32</v>
      </c>
      <c r="C29" s="91">
        <v>155.68300000000022</v>
      </c>
      <c r="D29" s="91">
        <v>982.22800000000029</v>
      </c>
      <c r="E29" s="91">
        <v>-158.33999999999969</v>
      </c>
      <c r="F29" s="92">
        <v>649.30999999999995</v>
      </c>
      <c r="G29" s="93">
        <v>0.61</v>
      </c>
      <c r="H29" s="93">
        <v>1</v>
      </c>
      <c r="I29" s="91">
        <v>16.563999999999851</v>
      </c>
      <c r="J29" s="91">
        <v>15.545999999999822</v>
      </c>
      <c r="K29" s="94">
        <v>550.42399999999998</v>
      </c>
      <c r="L29" s="93">
        <v>-5.3999999999999999E-2</v>
      </c>
      <c r="M29" s="95">
        <v>1</v>
      </c>
    </row>
    <row r="30" spans="2:13" x14ac:dyDescent="0.25">
      <c r="B30" s="96" t="s">
        <v>33</v>
      </c>
      <c r="C30" s="72"/>
      <c r="D30" s="72"/>
      <c r="E30" s="72"/>
      <c r="F30" s="97"/>
      <c r="G30" s="93"/>
      <c r="H30" s="93"/>
      <c r="I30" s="72"/>
      <c r="J30" s="72"/>
      <c r="K30" s="72"/>
      <c r="L30" s="93"/>
      <c r="M30" s="95"/>
    </row>
    <row r="31" spans="2:13" x14ac:dyDescent="0.25">
      <c r="B31" s="96" t="s">
        <v>91</v>
      </c>
      <c r="C31" s="50">
        <v>46.945999999999998</v>
      </c>
      <c r="D31" s="50">
        <v>45.030999999999999</v>
      </c>
      <c r="E31" s="50">
        <v>49.358000000000004</v>
      </c>
      <c r="F31" s="63">
        <v>51.896999999999998</v>
      </c>
      <c r="G31" s="93">
        <v>3.4000000000000002E-2</v>
      </c>
      <c r="H31" s="93">
        <v>2.1999999999999999E-2</v>
      </c>
      <c r="I31" s="50">
        <v>50</v>
      </c>
      <c r="J31" s="50">
        <v>50</v>
      </c>
      <c r="K31" s="50">
        <v>50</v>
      </c>
      <c r="L31" s="93">
        <v>-1.2E-2</v>
      </c>
      <c r="M31" s="95">
        <v>2.1000000000000001E-2</v>
      </c>
    </row>
    <row r="32" spans="2:13" ht="18" x14ac:dyDescent="0.25">
      <c r="B32" s="105" t="s">
        <v>92</v>
      </c>
      <c r="C32" s="67">
        <v>0</v>
      </c>
      <c r="D32" s="68">
        <v>0</v>
      </c>
      <c r="E32" s="68">
        <v>0.52600000000000002</v>
      </c>
      <c r="F32" s="106">
        <v>0.89700000000000002</v>
      </c>
      <c r="G32" s="70">
        <v>0</v>
      </c>
      <c r="H32" s="70">
        <v>0</v>
      </c>
      <c r="I32" s="68">
        <v>0</v>
      </c>
      <c r="J32" s="68">
        <v>0</v>
      </c>
      <c r="K32" s="69">
        <v>0</v>
      </c>
      <c r="L32" s="70">
        <v>-1</v>
      </c>
      <c r="M32" s="70">
        <v>0</v>
      </c>
    </row>
    <row r="33" spans="2:13" ht="18" x14ac:dyDescent="0.25">
      <c r="B33" s="105" t="s">
        <v>93</v>
      </c>
      <c r="C33" s="71">
        <v>0</v>
      </c>
      <c r="D33" s="72">
        <v>0</v>
      </c>
      <c r="E33" s="72">
        <v>0.52600000000000002</v>
      </c>
      <c r="F33" s="97">
        <v>0.89700000000000002</v>
      </c>
      <c r="G33" s="74">
        <v>0</v>
      </c>
      <c r="H33" s="74">
        <v>0</v>
      </c>
      <c r="I33" s="72">
        <v>0</v>
      </c>
      <c r="J33" s="72">
        <v>0</v>
      </c>
      <c r="K33" s="73">
        <v>0</v>
      </c>
      <c r="L33" s="74">
        <v>-1</v>
      </c>
      <c r="M33" s="74">
        <v>0</v>
      </c>
    </row>
    <row r="34" spans="2:13" x14ac:dyDescent="0.25">
      <c r="B34" s="105" t="s">
        <v>94</v>
      </c>
      <c r="C34" s="75">
        <v>46.945999999999998</v>
      </c>
      <c r="D34" s="76">
        <v>45.030999999999999</v>
      </c>
      <c r="E34" s="76">
        <v>48.832000000000001</v>
      </c>
      <c r="F34" s="107">
        <v>51</v>
      </c>
      <c r="G34" s="78">
        <v>2.8000000000000001E-2</v>
      </c>
      <c r="H34" s="78">
        <v>2.1999999999999999E-2</v>
      </c>
      <c r="I34" s="76">
        <v>50</v>
      </c>
      <c r="J34" s="76">
        <v>50</v>
      </c>
      <c r="K34" s="77">
        <v>50</v>
      </c>
      <c r="L34" s="78">
        <v>-7.0000000000000001E-3</v>
      </c>
      <c r="M34" s="78">
        <v>2.1000000000000001E-2</v>
      </c>
    </row>
    <row r="35" spans="2:13" x14ac:dyDescent="0.25">
      <c r="B35" s="96" t="s">
        <v>22</v>
      </c>
      <c r="C35" s="50">
        <v>2012.749</v>
      </c>
      <c r="D35" s="50">
        <v>2100.5340000000001</v>
      </c>
      <c r="E35" s="50">
        <v>2250.2550000000001</v>
      </c>
      <c r="F35" s="63">
        <v>2223.79</v>
      </c>
      <c r="G35" s="93">
        <v>3.4000000000000002E-2</v>
      </c>
      <c r="H35" s="93">
        <v>0.97399999999999998</v>
      </c>
      <c r="I35" s="50">
        <v>2232.3339999999998</v>
      </c>
      <c r="J35" s="50">
        <v>2332.587</v>
      </c>
      <c r="K35" s="50">
        <v>2437.087</v>
      </c>
      <c r="L35" s="93">
        <v>3.1E-2</v>
      </c>
      <c r="M35" s="95">
        <v>0.97899999999999998</v>
      </c>
    </row>
    <row r="36" spans="2:13" ht="18" x14ac:dyDescent="0.25">
      <c r="B36" s="96" t="s">
        <v>95</v>
      </c>
      <c r="C36" s="50">
        <v>25.419</v>
      </c>
      <c r="D36" s="50">
        <v>11.677</v>
      </c>
      <c r="E36" s="50">
        <v>0</v>
      </c>
      <c r="F36" s="63">
        <v>0</v>
      </c>
      <c r="G36" s="93">
        <v>-1</v>
      </c>
      <c r="H36" s="93">
        <v>4.0000000000000001E-3</v>
      </c>
      <c r="I36" s="50">
        <v>0</v>
      </c>
      <c r="J36" s="50">
        <v>0</v>
      </c>
      <c r="K36" s="50">
        <v>0</v>
      </c>
      <c r="L36" s="93">
        <v>0</v>
      </c>
      <c r="M36" s="95">
        <v>0</v>
      </c>
    </row>
    <row r="37" spans="2:13" x14ac:dyDescent="0.25">
      <c r="B37" s="98" t="s">
        <v>34</v>
      </c>
      <c r="C37" s="79">
        <v>2085.114</v>
      </c>
      <c r="D37" s="79">
        <v>2157.2420000000002</v>
      </c>
      <c r="E37" s="79">
        <v>2299.6130000000003</v>
      </c>
      <c r="F37" s="99">
        <v>2275.6869999999999</v>
      </c>
      <c r="G37" s="100">
        <v>0.03</v>
      </c>
      <c r="H37" s="100">
        <v>1</v>
      </c>
      <c r="I37" s="79">
        <v>2282.3339999999998</v>
      </c>
      <c r="J37" s="79">
        <v>2382.587</v>
      </c>
      <c r="K37" s="80">
        <v>2487.087</v>
      </c>
      <c r="L37" s="100">
        <v>0.03</v>
      </c>
      <c r="M37" s="101">
        <v>1</v>
      </c>
    </row>
    <row r="38" spans="2:13" x14ac:dyDescent="0.25">
      <c r="B38" s="102" t="s">
        <v>35</v>
      </c>
      <c r="C38" s="59"/>
      <c r="D38" s="59"/>
      <c r="E38" s="59"/>
      <c r="F38" s="60"/>
      <c r="G38" s="103"/>
      <c r="H38" s="103"/>
      <c r="I38" s="59"/>
      <c r="J38" s="59"/>
      <c r="K38" s="59"/>
      <c r="L38" s="103"/>
      <c r="M38" s="104"/>
    </row>
    <row r="39" spans="2:13" x14ac:dyDescent="0.25">
      <c r="B39" s="96" t="s">
        <v>36</v>
      </c>
      <c r="C39" s="50">
        <v>1929.4309999999998</v>
      </c>
      <c r="D39" s="50">
        <v>1175.0139999999999</v>
      </c>
      <c r="E39" s="50">
        <v>2457.953</v>
      </c>
      <c r="F39" s="63">
        <v>1626.377</v>
      </c>
      <c r="G39" s="93">
        <v>-5.5E-2</v>
      </c>
      <c r="H39" s="93">
        <v>1</v>
      </c>
      <c r="I39" s="50">
        <v>2265.77</v>
      </c>
      <c r="J39" s="50">
        <v>2367.0410000000002</v>
      </c>
      <c r="K39" s="50">
        <v>1936.663</v>
      </c>
      <c r="L39" s="93">
        <v>0.06</v>
      </c>
      <c r="M39" s="95">
        <v>1</v>
      </c>
    </row>
    <row r="40" spans="2:13" x14ac:dyDescent="0.25">
      <c r="B40" s="105" t="s">
        <v>26</v>
      </c>
      <c r="C40" s="67">
        <v>769.76400000000001</v>
      </c>
      <c r="D40" s="68">
        <v>730.70799999999997</v>
      </c>
      <c r="E40" s="68">
        <v>824.19899999999996</v>
      </c>
      <c r="F40" s="106">
        <v>827.18100000000004</v>
      </c>
      <c r="G40" s="70">
        <v>2.4E-2</v>
      </c>
      <c r="H40" s="70">
        <v>0.46600000000000003</v>
      </c>
      <c r="I40" s="68">
        <v>1016.25</v>
      </c>
      <c r="J40" s="68">
        <v>1047.3499999999999</v>
      </c>
      <c r="K40" s="69">
        <v>1021.5309999999999</v>
      </c>
      <c r="L40" s="70">
        <v>7.2999999999999995E-2</v>
      </c>
      <c r="M40" s="70">
        <v>0.48199999999999998</v>
      </c>
    </row>
    <row r="41" spans="2:13" x14ac:dyDescent="0.25">
      <c r="B41" s="105" t="s">
        <v>27</v>
      </c>
      <c r="C41" s="71">
        <v>1159.655</v>
      </c>
      <c r="D41" s="72">
        <v>444.30599999999998</v>
      </c>
      <c r="E41" s="72">
        <v>1633.752</v>
      </c>
      <c r="F41" s="97">
        <v>799.19600000000003</v>
      </c>
      <c r="G41" s="74">
        <v>-0.11700000000000001</v>
      </c>
      <c r="H41" s="74">
        <v>0.53400000000000003</v>
      </c>
      <c r="I41" s="72">
        <v>1249.52</v>
      </c>
      <c r="J41" s="72">
        <v>1319.691</v>
      </c>
      <c r="K41" s="73">
        <v>915.13199999999995</v>
      </c>
      <c r="L41" s="74">
        <v>4.5999999999999999E-2</v>
      </c>
      <c r="M41" s="74">
        <v>0.51800000000000002</v>
      </c>
    </row>
    <row r="42" spans="2:13" x14ac:dyDescent="0.25">
      <c r="B42" s="105" t="s">
        <v>96</v>
      </c>
      <c r="C42" s="75">
        <v>1.2E-2</v>
      </c>
      <c r="D42" s="76">
        <v>0</v>
      </c>
      <c r="E42" s="76">
        <v>2E-3</v>
      </c>
      <c r="F42" s="107">
        <v>0</v>
      </c>
      <c r="G42" s="78">
        <v>-1</v>
      </c>
      <c r="H42" s="78">
        <v>0</v>
      </c>
      <c r="I42" s="76">
        <v>0</v>
      </c>
      <c r="J42" s="76">
        <v>0</v>
      </c>
      <c r="K42" s="77">
        <v>0</v>
      </c>
      <c r="L42" s="78">
        <v>0</v>
      </c>
      <c r="M42" s="78">
        <v>0</v>
      </c>
    </row>
    <row r="43" spans="2:13" x14ac:dyDescent="0.25">
      <c r="B43" s="98" t="s">
        <v>37</v>
      </c>
      <c r="C43" s="79">
        <v>1929.4309999999998</v>
      </c>
      <c r="D43" s="79">
        <v>1175.0139999999999</v>
      </c>
      <c r="E43" s="79">
        <v>2457.953</v>
      </c>
      <c r="F43" s="99">
        <v>1626.377</v>
      </c>
      <c r="G43" s="100">
        <v>-5.5E-2</v>
      </c>
      <c r="H43" s="100">
        <v>1</v>
      </c>
      <c r="I43" s="79">
        <v>2265.77</v>
      </c>
      <c r="J43" s="79">
        <v>2367.0410000000002</v>
      </c>
      <c r="K43" s="80">
        <v>1936.663</v>
      </c>
      <c r="L43" s="100">
        <v>0.06</v>
      </c>
      <c r="M43" s="101">
        <v>1</v>
      </c>
    </row>
    <row r="44" spans="2:13" ht="18" x14ac:dyDescent="0.25">
      <c r="B44" s="96" t="s">
        <v>38</v>
      </c>
      <c r="C44" s="50">
        <v>-73.571000000000012</v>
      </c>
      <c r="D44" s="50">
        <v>-86.408000000000001</v>
      </c>
      <c r="E44" s="50">
        <v>-618.08199999999999</v>
      </c>
      <c r="F44" s="63">
        <v>-649.30999999999995</v>
      </c>
      <c r="G44" s="93">
        <v>1.0669999999999999</v>
      </c>
      <c r="H44" s="93">
        <v>1</v>
      </c>
      <c r="I44" s="50">
        <v>-16.564</v>
      </c>
      <c r="J44" s="50">
        <v>-15.545999999999999</v>
      </c>
      <c r="K44" s="108">
        <v>-550.42399999999998</v>
      </c>
      <c r="L44" s="93">
        <v>-5.3999999999999999E-2</v>
      </c>
      <c r="M44" s="95">
        <v>1</v>
      </c>
    </row>
    <row r="45" spans="2:13" ht="18" x14ac:dyDescent="0.25">
      <c r="B45" s="105" t="s">
        <v>39</v>
      </c>
      <c r="C45" s="67">
        <v>-54.334000000000003</v>
      </c>
      <c r="D45" s="68">
        <v>-54.930999999999997</v>
      </c>
      <c r="E45" s="68">
        <v>-600.27300000000002</v>
      </c>
      <c r="F45" s="106">
        <v>-632.69100000000003</v>
      </c>
      <c r="G45" s="70">
        <v>1.2669999999999999</v>
      </c>
      <c r="H45" s="70">
        <v>0.83</v>
      </c>
      <c r="I45" s="68">
        <v>-16.026</v>
      </c>
      <c r="J45" s="68">
        <v>-15.295999999999999</v>
      </c>
      <c r="K45" s="68">
        <v>-550.18399999999997</v>
      </c>
      <c r="L45" s="70">
        <v>-4.5999999999999999E-2</v>
      </c>
      <c r="M45" s="70">
        <v>0.98099999999999998</v>
      </c>
    </row>
    <row r="46" spans="2:13" ht="18" x14ac:dyDescent="0.25">
      <c r="B46" s="105" t="s">
        <v>97</v>
      </c>
      <c r="C46" s="71">
        <v>-20.596</v>
      </c>
      <c r="D46" s="72">
        <v>-41.189</v>
      </c>
      <c r="E46" s="72">
        <v>-21.734999999999999</v>
      </c>
      <c r="F46" s="97">
        <v>-16.920000000000002</v>
      </c>
      <c r="G46" s="74">
        <v>-6.3E-2</v>
      </c>
      <c r="H46" s="74">
        <v>0.20399999999999999</v>
      </c>
      <c r="I46" s="72">
        <v>-0.53800000000000003</v>
      </c>
      <c r="J46" s="72">
        <v>-0.25</v>
      </c>
      <c r="K46" s="72">
        <v>-0.24</v>
      </c>
      <c r="L46" s="74">
        <v>-0.75800000000000001</v>
      </c>
      <c r="M46" s="74">
        <v>1.9E-2</v>
      </c>
    </row>
    <row r="47" spans="2:13" ht="27" x14ac:dyDescent="0.25">
      <c r="B47" s="105" t="s">
        <v>98</v>
      </c>
      <c r="C47" s="75">
        <v>1.359</v>
      </c>
      <c r="D47" s="76">
        <v>9.7119999999999997</v>
      </c>
      <c r="E47" s="76">
        <v>3.9260000000000002</v>
      </c>
      <c r="F47" s="107">
        <v>0.30099999999999999</v>
      </c>
      <c r="G47" s="78">
        <v>-0.39500000000000002</v>
      </c>
      <c r="H47" s="78">
        <v>-3.4000000000000002E-2</v>
      </c>
      <c r="I47" s="76">
        <v>0</v>
      </c>
      <c r="J47" s="76">
        <v>0</v>
      </c>
      <c r="K47" s="76">
        <v>0</v>
      </c>
      <c r="L47" s="78">
        <v>-1</v>
      </c>
      <c r="M47" s="78">
        <v>0</v>
      </c>
    </row>
    <row r="48" spans="2:13" ht="18" x14ac:dyDescent="0.25">
      <c r="B48" s="113" t="s">
        <v>40</v>
      </c>
      <c r="C48" s="114">
        <v>82.112000000000208</v>
      </c>
      <c r="D48" s="114">
        <v>895.82000000000028</v>
      </c>
      <c r="E48" s="114">
        <v>-776.42199999999968</v>
      </c>
      <c r="F48" s="115">
        <v>0</v>
      </c>
      <c r="G48" s="116">
        <v>-1</v>
      </c>
      <c r="H48" s="116">
        <v>0.11899999999999999</v>
      </c>
      <c r="I48" s="114">
        <v>-1.4921397450962104E-13</v>
      </c>
      <c r="J48" s="114">
        <v>-1.7763568394002505E-13</v>
      </c>
      <c r="K48" s="117">
        <v>0</v>
      </c>
      <c r="L48" s="116">
        <v>0</v>
      </c>
      <c r="M48" s="118">
        <v>0</v>
      </c>
    </row>
    <row r="49" spans="2:13" x14ac:dyDescent="0.25">
      <c r="B49" s="42"/>
      <c r="C49" s="72"/>
      <c r="D49" s="72"/>
      <c r="E49" s="72"/>
      <c r="F49" s="72"/>
      <c r="G49" s="119"/>
      <c r="H49" s="119"/>
      <c r="I49" s="72"/>
      <c r="J49" s="72"/>
      <c r="K49" s="72"/>
      <c r="L49" s="119"/>
      <c r="M49" s="119"/>
    </row>
    <row r="50" spans="2:13" ht="18" x14ac:dyDescent="0.25">
      <c r="B50" s="49" t="s">
        <v>41</v>
      </c>
      <c r="C50" s="72"/>
      <c r="D50" s="72"/>
      <c r="E50" s="72"/>
      <c r="F50" s="72"/>
      <c r="G50" s="120"/>
      <c r="H50" s="120"/>
      <c r="I50" s="72"/>
      <c r="J50" s="72"/>
      <c r="K50" s="72"/>
      <c r="L50" s="120"/>
      <c r="M50" s="120"/>
    </row>
    <row r="51" spans="2:13" x14ac:dyDescent="0.25">
      <c r="B51" s="121" t="s">
        <v>42</v>
      </c>
      <c r="C51" s="68">
        <v>271.78800000000001</v>
      </c>
      <c r="D51" s="68">
        <v>312.274</v>
      </c>
      <c r="E51" s="68">
        <v>842.875</v>
      </c>
      <c r="F51" s="106">
        <v>1389.4770000000001</v>
      </c>
      <c r="G51" s="70">
        <v>0.72299999999999998</v>
      </c>
      <c r="H51" s="70">
        <v>0.378</v>
      </c>
      <c r="I51" s="68">
        <v>1304.0930000000001</v>
      </c>
      <c r="J51" s="68">
        <v>1259.9359999999999</v>
      </c>
      <c r="K51" s="68">
        <v>1651.86</v>
      </c>
      <c r="L51" s="70">
        <v>5.8999999999999997E-2</v>
      </c>
      <c r="M51" s="122">
        <v>0.61399999999999999</v>
      </c>
    </row>
    <row r="52" spans="2:13" x14ac:dyDescent="0.25">
      <c r="B52" s="123" t="s">
        <v>43</v>
      </c>
      <c r="C52" s="72"/>
      <c r="D52" s="72"/>
      <c r="E52" s="72"/>
      <c r="F52" s="97"/>
      <c r="G52" s="74"/>
      <c r="H52" s="74"/>
      <c r="I52" s="72"/>
      <c r="J52" s="72"/>
      <c r="K52" s="72"/>
      <c r="L52" s="74"/>
      <c r="M52" s="124"/>
    </row>
    <row r="53" spans="2:13" x14ac:dyDescent="0.25">
      <c r="B53" s="123" t="s">
        <v>44</v>
      </c>
      <c r="C53" s="125">
        <v>-54.334000000000003</v>
      </c>
      <c r="D53" s="126">
        <v>-54.930999999999997</v>
      </c>
      <c r="E53" s="126">
        <v>-600.27300000000002</v>
      </c>
      <c r="F53" s="127">
        <v>-632.69100000000003</v>
      </c>
      <c r="G53" s="128">
        <v>1.2669999999999999</v>
      </c>
      <c r="H53" s="128">
        <v>1</v>
      </c>
      <c r="I53" s="126">
        <v>-16.026</v>
      </c>
      <c r="J53" s="126">
        <v>-15.295999999999999</v>
      </c>
      <c r="K53" s="126">
        <v>-550.18399999999997</v>
      </c>
      <c r="L53" s="128">
        <v>-4.5999999999999999E-2</v>
      </c>
      <c r="M53" s="128">
        <v>1</v>
      </c>
    </row>
    <row r="54" spans="2:13" x14ac:dyDescent="0.25">
      <c r="B54" s="66" t="s">
        <v>99</v>
      </c>
      <c r="C54" s="72">
        <v>0</v>
      </c>
      <c r="D54" s="72">
        <v>0.251</v>
      </c>
      <c r="E54" s="72">
        <v>4.7190000000000003</v>
      </c>
      <c r="F54" s="97">
        <v>0</v>
      </c>
      <c r="G54" s="74">
        <v>0</v>
      </c>
      <c r="H54" s="74">
        <v>1E-3</v>
      </c>
      <c r="I54" s="72">
        <v>0</v>
      </c>
      <c r="J54" s="72">
        <v>0</v>
      </c>
      <c r="K54" s="72">
        <v>0</v>
      </c>
      <c r="L54" s="74">
        <v>0</v>
      </c>
      <c r="M54" s="124">
        <v>0</v>
      </c>
    </row>
    <row r="55" spans="2:13" x14ac:dyDescent="0.25">
      <c r="B55" s="66" t="s">
        <v>100</v>
      </c>
      <c r="C55" s="72">
        <v>13.989000000000001</v>
      </c>
      <c r="D55" s="72">
        <v>23.085999999999999</v>
      </c>
      <c r="E55" s="72">
        <v>42.866</v>
      </c>
      <c r="F55" s="97">
        <v>15</v>
      </c>
      <c r="G55" s="74">
        <v>2.4E-2</v>
      </c>
      <c r="H55" s="74">
        <v>1.4E-2</v>
      </c>
      <c r="I55" s="72">
        <v>15.674999999999999</v>
      </c>
      <c r="J55" s="72">
        <v>15</v>
      </c>
      <c r="K55" s="72">
        <v>20</v>
      </c>
      <c r="L55" s="74">
        <v>0.10100000000000001</v>
      </c>
      <c r="M55" s="124">
        <v>7.0000000000000001E-3</v>
      </c>
    </row>
    <row r="56" spans="2:13" x14ac:dyDescent="0.25">
      <c r="B56" s="66" t="s">
        <v>101</v>
      </c>
      <c r="C56" s="72">
        <v>1.264</v>
      </c>
      <c r="D56" s="72">
        <v>1.421</v>
      </c>
      <c r="E56" s="72">
        <v>1.0589999999999999</v>
      </c>
      <c r="F56" s="97">
        <v>1</v>
      </c>
      <c r="G56" s="74">
        <v>-7.4999999999999997E-2</v>
      </c>
      <c r="H56" s="74">
        <v>1E-3</v>
      </c>
      <c r="I56" s="72">
        <v>1</v>
      </c>
      <c r="J56" s="72">
        <v>1</v>
      </c>
      <c r="K56" s="72">
        <v>1</v>
      </c>
      <c r="L56" s="74">
        <v>0</v>
      </c>
      <c r="M56" s="124">
        <v>0</v>
      </c>
    </row>
    <row r="57" spans="2:13" x14ac:dyDescent="0.25">
      <c r="B57" s="66" t="s">
        <v>102</v>
      </c>
      <c r="C57" s="72">
        <v>38.884999999999998</v>
      </c>
      <c r="D57" s="72">
        <v>39.11</v>
      </c>
      <c r="E57" s="72">
        <v>61.341999999999999</v>
      </c>
      <c r="F57" s="97">
        <v>38</v>
      </c>
      <c r="G57" s="74">
        <v>-8.0000000000000002E-3</v>
      </c>
      <c r="H57" s="74">
        <v>2.7E-2</v>
      </c>
      <c r="I57" s="72">
        <v>39.71</v>
      </c>
      <c r="J57" s="72">
        <v>35</v>
      </c>
      <c r="K57" s="72">
        <v>40</v>
      </c>
      <c r="L57" s="74">
        <v>1.7000000000000001E-2</v>
      </c>
      <c r="M57" s="124">
        <v>1.7000000000000001E-2</v>
      </c>
    </row>
    <row r="58" spans="2:13" x14ac:dyDescent="0.25">
      <c r="B58" s="66" t="s">
        <v>45</v>
      </c>
      <c r="C58" s="72">
        <v>699.35599999999999</v>
      </c>
      <c r="D58" s="72">
        <v>1595.1759999999999</v>
      </c>
      <c r="E58" s="72">
        <v>818.75300000000004</v>
      </c>
      <c r="F58" s="97">
        <v>818.75300000000004</v>
      </c>
      <c r="G58" s="74">
        <v>5.3999999999999999E-2</v>
      </c>
      <c r="H58" s="74">
        <v>0.57899999999999996</v>
      </c>
      <c r="I58" s="72">
        <v>818.75300000000004</v>
      </c>
      <c r="J58" s="72">
        <v>818.75300000000004</v>
      </c>
      <c r="K58" s="72">
        <v>818.75300000000004</v>
      </c>
      <c r="L58" s="74">
        <v>0</v>
      </c>
      <c r="M58" s="124">
        <v>0.36099999999999999</v>
      </c>
    </row>
    <row r="59" spans="2:13" x14ac:dyDescent="0.25">
      <c r="B59" s="54" t="s">
        <v>46</v>
      </c>
      <c r="C59" s="79">
        <v>1025.2819999999999</v>
      </c>
      <c r="D59" s="79">
        <v>1971.318</v>
      </c>
      <c r="E59" s="79">
        <v>1771.614</v>
      </c>
      <c r="F59" s="99">
        <v>2262.23</v>
      </c>
      <c r="G59" s="100">
        <v>0.30199999999999999</v>
      </c>
      <c r="H59" s="100">
        <v>1</v>
      </c>
      <c r="I59" s="79">
        <v>2179.2310000000002</v>
      </c>
      <c r="J59" s="79">
        <v>2129.6889999999999</v>
      </c>
      <c r="K59" s="79">
        <v>2531.6129999999998</v>
      </c>
      <c r="L59" s="100">
        <v>3.7999999999999999E-2</v>
      </c>
      <c r="M59" s="101">
        <v>1</v>
      </c>
    </row>
    <row r="60" spans="2:13" x14ac:dyDescent="0.25">
      <c r="B60" s="66" t="s">
        <v>103</v>
      </c>
      <c r="C60" s="72">
        <v>805.44899999999996</v>
      </c>
      <c r="D60" s="72">
        <v>1632.09</v>
      </c>
      <c r="E60" s="72">
        <v>1380.597</v>
      </c>
      <c r="F60" s="97">
        <v>1924.73</v>
      </c>
      <c r="G60" s="74">
        <v>0.33700000000000002</v>
      </c>
      <c r="H60" s="74">
        <v>0.81100000000000005</v>
      </c>
      <c r="I60" s="72">
        <v>1834.643</v>
      </c>
      <c r="J60" s="72">
        <v>1744.1890000000001</v>
      </c>
      <c r="K60" s="72">
        <v>2188.6129999999998</v>
      </c>
      <c r="L60" s="74">
        <v>4.3999999999999997E-2</v>
      </c>
      <c r="M60" s="124">
        <v>0.84399999999999997</v>
      </c>
    </row>
    <row r="61" spans="2:13" x14ac:dyDescent="0.25">
      <c r="B61" s="129" t="s">
        <v>48</v>
      </c>
      <c r="C61" s="72">
        <v>183.91300000000001</v>
      </c>
      <c r="D61" s="72">
        <v>187.20599999999999</v>
      </c>
      <c r="E61" s="72">
        <v>213.947</v>
      </c>
      <c r="F61" s="97">
        <v>152</v>
      </c>
      <c r="G61" s="74">
        <v>-6.2E-2</v>
      </c>
      <c r="H61" s="74">
        <v>0.11600000000000001</v>
      </c>
      <c r="I61" s="72">
        <v>158.84100000000001</v>
      </c>
      <c r="J61" s="72">
        <v>199.5</v>
      </c>
      <c r="K61" s="72">
        <v>157</v>
      </c>
      <c r="L61" s="74">
        <v>1.0999999999999999E-2</v>
      </c>
      <c r="M61" s="124">
        <v>7.3999999999999996E-2</v>
      </c>
    </row>
    <row r="62" spans="2:13" x14ac:dyDescent="0.25">
      <c r="B62" s="66" t="s">
        <v>49</v>
      </c>
      <c r="C62" s="72">
        <v>8.2270000000000003</v>
      </c>
      <c r="D62" s="72">
        <v>152.02199999999999</v>
      </c>
      <c r="E62" s="72">
        <v>177.07</v>
      </c>
      <c r="F62" s="97">
        <v>185.5</v>
      </c>
      <c r="G62" s="74">
        <v>1.825</v>
      </c>
      <c r="H62" s="74">
        <v>6.7000000000000004E-2</v>
      </c>
      <c r="I62" s="72">
        <v>185.7475</v>
      </c>
      <c r="J62" s="72">
        <v>186</v>
      </c>
      <c r="K62" s="72">
        <v>186</v>
      </c>
      <c r="L62" s="74">
        <v>1E-3</v>
      </c>
      <c r="M62" s="124">
        <v>8.2000000000000003E-2</v>
      </c>
    </row>
    <row r="63" spans="2:13" x14ac:dyDescent="0.25">
      <c r="B63" s="199" t="s">
        <v>104</v>
      </c>
      <c r="C63" s="72">
        <v>27.693000000000001</v>
      </c>
      <c r="D63" s="72">
        <v>0</v>
      </c>
      <c r="E63" s="72">
        <v>0</v>
      </c>
      <c r="F63" s="97">
        <v>0</v>
      </c>
      <c r="G63" s="74">
        <v>-1</v>
      </c>
      <c r="H63" s="74">
        <v>7.0000000000000001E-3</v>
      </c>
      <c r="I63" s="72">
        <v>0</v>
      </c>
      <c r="J63" s="72">
        <v>0</v>
      </c>
      <c r="K63" s="72">
        <v>0</v>
      </c>
      <c r="L63" s="74">
        <v>0</v>
      </c>
      <c r="M63" s="124">
        <v>0</v>
      </c>
    </row>
    <row r="64" spans="2:13" x14ac:dyDescent="0.25">
      <c r="B64" s="54" t="s">
        <v>50</v>
      </c>
      <c r="C64" s="79">
        <v>1025.2819999999999</v>
      </c>
      <c r="D64" s="79">
        <v>1971.3179999999998</v>
      </c>
      <c r="E64" s="79">
        <v>1771.6139999999998</v>
      </c>
      <c r="F64" s="99">
        <v>2262.23</v>
      </c>
      <c r="G64" s="100">
        <v>0.30199999999999999</v>
      </c>
      <c r="H64" s="100">
        <v>1</v>
      </c>
      <c r="I64" s="79">
        <v>2179.2314999999999</v>
      </c>
      <c r="J64" s="79">
        <v>2129.6890000000003</v>
      </c>
      <c r="K64" s="79">
        <v>2531.6129999999998</v>
      </c>
      <c r="L64" s="100">
        <v>3.7999999999999999E-2</v>
      </c>
      <c r="M64" s="101">
        <v>1</v>
      </c>
    </row>
    <row r="65" spans="2:13" x14ac:dyDescent="0.25">
      <c r="B65" s="130"/>
      <c r="C65" s="131"/>
      <c r="D65" s="131"/>
      <c r="E65" s="132"/>
      <c r="F65" s="132"/>
      <c r="G65" s="132"/>
      <c r="H65" s="132"/>
      <c r="I65" s="132"/>
      <c r="J65" s="132"/>
      <c r="K65" s="133"/>
      <c r="L65" s="133"/>
      <c r="M65" s="133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K9"/>
  <sheetViews>
    <sheetView showGridLines="0" workbookViewId="0">
      <selection activeCell="E5" sqref="E5:K8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4" t="s">
        <v>51</v>
      </c>
    </row>
    <row r="2" spans="2:11" x14ac:dyDescent="0.25">
      <c r="B2" s="244" t="s">
        <v>105</v>
      </c>
      <c r="C2" s="244"/>
      <c r="D2" s="244"/>
      <c r="E2" s="244"/>
      <c r="F2" s="244"/>
      <c r="G2" s="244"/>
      <c r="H2" s="244"/>
      <c r="I2" s="244"/>
      <c r="J2" s="244"/>
      <c r="K2" s="244"/>
    </row>
    <row r="3" spans="2:11" ht="34.5" x14ac:dyDescent="0.25">
      <c r="B3" s="135" t="s">
        <v>53</v>
      </c>
      <c r="C3" s="136" t="s">
        <v>54</v>
      </c>
      <c r="D3" s="137" t="s">
        <v>55</v>
      </c>
      <c r="E3" s="245" t="s">
        <v>56</v>
      </c>
      <c r="F3" s="246"/>
      <c r="G3" s="247"/>
      <c r="H3" s="138" t="s">
        <v>57</v>
      </c>
      <c r="I3" s="248" t="s">
        <v>58</v>
      </c>
      <c r="J3" s="249"/>
      <c r="K3" s="249"/>
    </row>
    <row r="4" spans="2:11" x14ac:dyDescent="0.25">
      <c r="B4" s="139"/>
      <c r="C4" s="139"/>
      <c r="D4" s="140"/>
      <c r="E4" s="202" t="s">
        <v>7</v>
      </c>
      <c r="F4" s="202" t="s">
        <v>8</v>
      </c>
      <c r="G4" s="202" t="s">
        <v>9</v>
      </c>
      <c r="H4" s="202" t="s">
        <v>10</v>
      </c>
      <c r="I4" s="202" t="s">
        <v>12</v>
      </c>
      <c r="J4" s="202" t="s">
        <v>13</v>
      </c>
      <c r="K4" s="203" t="s">
        <v>14</v>
      </c>
    </row>
    <row r="5" spans="2:11" ht="33.75" x14ac:dyDescent="0.25">
      <c r="B5" s="141" t="s">
        <v>133</v>
      </c>
      <c r="C5" s="141" t="s">
        <v>84</v>
      </c>
      <c r="D5" s="271" t="s">
        <v>59</v>
      </c>
      <c r="E5" s="210" t="s">
        <v>121</v>
      </c>
      <c r="F5" s="210" t="s">
        <v>122</v>
      </c>
      <c r="G5" s="210" t="s">
        <v>123</v>
      </c>
      <c r="H5" s="210" t="s">
        <v>124</v>
      </c>
      <c r="I5" s="210" t="s">
        <v>124</v>
      </c>
      <c r="J5" s="210" t="s">
        <v>124</v>
      </c>
      <c r="K5" s="211" t="s">
        <v>124</v>
      </c>
    </row>
    <row r="6" spans="2:11" ht="33.75" x14ac:dyDescent="0.25">
      <c r="B6" s="142" t="s">
        <v>134</v>
      </c>
      <c r="C6" s="141" t="s">
        <v>85</v>
      </c>
      <c r="D6" s="272"/>
      <c r="E6" s="212" t="s">
        <v>125</v>
      </c>
      <c r="F6" s="212" t="s">
        <v>126</v>
      </c>
      <c r="G6" s="212" t="s">
        <v>127</v>
      </c>
      <c r="H6" s="212" t="s">
        <v>128</v>
      </c>
      <c r="I6" s="212" t="s">
        <v>128</v>
      </c>
      <c r="J6" s="212" t="s">
        <v>129</v>
      </c>
      <c r="K6" s="213" t="s">
        <v>128</v>
      </c>
    </row>
    <row r="7" spans="2:11" ht="45" x14ac:dyDescent="0.25">
      <c r="B7" s="142" t="s">
        <v>135</v>
      </c>
      <c r="C7" s="141" t="s">
        <v>137</v>
      </c>
      <c r="D7" s="272"/>
      <c r="E7" s="212" t="s">
        <v>154</v>
      </c>
      <c r="F7" s="212">
        <v>4</v>
      </c>
      <c r="G7" s="212">
        <v>4</v>
      </c>
      <c r="H7" s="212" t="s">
        <v>130</v>
      </c>
      <c r="I7" s="212" t="s">
        <v>131</v>
      </c>
      <c r="J7" s="212" t="s">
        <v>130</v>
      </c>
      <c r="K7" s="213" t="s">
        <v>132</v>
      </c>
    </row>
    <row r="8" spans="2:11" ht="123.75" x14ac:dyDescent="0.25">
      <c r="B8" s="142" t="s">
        <v>136</v>
      </c>
      <c r="C8" s="141" t="s">
        <v>137</v>
      </c>
      <c r="D8" s="273"/>
      <c r="E8" s="214" t="s">
        <v>154</v>
      </c>
      <c r="F8" s="214">
        <v>10</v>
      </c>
      <c r="G8" s="214">
        <v>19</v>
      </c>
      <c r="H8" s="214">
        <v>10</v>
      </c>
      <c r="I8" s="214">
        <v>10</v>
      </c>
      <c r="J8" s="214">
        <v>10</v>
      </c>
      <c r="K8" s="215">
        <v>10</v>
      </c>
    </row>
    <row r="9" spans="2:11" x14ac:dyDescent="0.25">
      <c r="B9" s="143"/>
      <c r="C9" s="143"/>
      <c r="D9" s="143"/>
      <c r="E9" s="209"/>
      <c r="F9" s="209"/>
      <c r="G9" s="209"/>
      <c r="H9" s="209"/>
      <c r="I9" s="209"/>
      <c r="J9" s="209"/>
      <c r="K9" s="209"/>
    </row>
  </sheetData>
  <mergeCells count="4">
    <mergeCell ref="B2:K2"/>
    <mergeCell ref="E3:G3"/>
    <mergeCell ref="I3:K3"/>
    <mergeCell ref="D5:D8"/>
  </mergeCells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4" t="s">
        <v>51</v>
      </c>
    </row>
    <row r="2" spans="2:21" x14ac:dyDescent="0.25">
      <c r="B2" s="237" t="s">
        <v>106</v>
      </c>
      <c r="C2" s="260"/>
      <c r="D2" s="260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</row>
    <row r="3" spans="2:21" x14ac:dyDescent="0.25">
      <c r="B3" s="144"/>
      <c r="C3" s="261" t="s">
        <v>61</v>
      </c>
      <c r="D3" s="262"/>
      <c r="E3" s="145" t="s">
        <v>62</v>
      </c>
      <c r="F3" s="263" t="s">
        <v>63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146"/>
      <c r="T3" s="264" t="s">
        <v>64</v>
      </c>
      <c r="U3" s="266" t="s">
        <v>65</v>
      </c>
    </row>
    <row r="4" spans="2:21" ht="54" x14ac:dyDescent="0.25">
      <c r="B4" s="147"/>
      <c r="C4" s="148" t="s">
        <v>66</v>
      </c>
      <c r="D4" s="149" t="s">
        <v>67</v>
      </c>
      <c r="E4" s="268" t="s">
        <v>68</v>
      </c>
      <c r="F4" s="269"/>
      <c r="G4" s="270"/>
      <c r="H4" s="268" t="s">
        <v>69</v>
      </c>
      <c r="I4" s="269"/>
      <c r="J4" s="270"/>
      <c r="K4" s="268" t="s">
        <v>70</v>
      </c>
      <c r="L4" s="269"/>
      <c r="M4" s="269"/>
      <c r="N4" s="269"/>
      <c r="O4" s="269"/>
      <c r="P4" s="269"/>
      <c r="Q4" s="269"/>
      <c r="R4" s="269"/>
      <c r="S4" s="270"/>
      <c r="T4" s="265"/>
      <c r="U4" s="267"/>
    </row>
    <row r="5" spans="2:21" x14ac:dyDescent="0.25">
      <c r="B5" s="150"/>
      <c r="C5" s="151"/>
      <c r="D5" s="152"/>
      <c r="E5" s="268" t="s">
        <v>9</v>
      </c>
      <c r="F5" s="269"/>
      <c r="G5" s="270"/>
      <c r="H5" s="268" t="s">
        <v>10</v>
      </c>
      <c r="I5" s="269"/>
      <c r="J5" s="270"/>
      <c r="K5" s="268" t="s">
        <v>12</v>
      </c>
      <c r="L5" s="269"/>
      <c r="M5" s="270"/>
      <c r="N5" s="268" t="s">
        <v>13</v>
      </c>
      <c r="O5" s="269"/>
      <c r="P5" s="270"/>
      <c r="Q5" s="268" t="s">
        <v>14</v>
      </c>
      <c r="R5" s="269"/>
      <c r="S5" s="270"/>
      <c r="T5" s="153" t="s">
        <v>15</v>
      </c>
      <c r="U5" s="154"/>
    </row>
    <row r="6" spans="2:21" ht="19.5" x14ac:dyDescent="0.25">
      <c r="B6" s="155" t="s">
        <v>107</v>
      </c>
      <c r="C6" s="156"/>
      <c r="D6" s="157"/>
      <c r="E6" s="158" t="s">
        <v>72</v>
      </c>
      <c r="F6" s="159" t="s">
        <v>73</v>
      </c>
      <c r="G6" s="160" t="s">
        <v>74</v>
      </c>
      <c r="H6" s="158" t="s">
        <v>72</v>
      </c>
      <c r="I6" s="159" t="s">
        <v>73</v>
      </c>
      <c r="J6" s="160" t="s">
        <v>74</v>
      </c>
      <c r="K6" s="158" t="s">
        <v>72</v>
      </c>
      <c r="L6" s="159" t="s">
        <v>73</v>
      </c>
      <c r="M6" s="160" t="s">
        <v>74</v>
      </c>
      <c r="N6" s="158" t="s">
        <v>72</v>
      </c>
      <c r="O6" s="159" t="s">
        <v>73</v>
      </c>
      <c r="P6" s="160" t="s">
        <v>74</v>
      </c>
      <c r="Q6" s="158" t="s">
        <v>72</v>
      </c>
      <c r="R6" s="159" t="s">
        <v>73</v>
      </c>
      <c r="S6" s="160" t="s">
        <v>74</v>
      </c>
      <c r="T6" s="161" t="s">
        <v>75</v>
      </c>
      <c r="U6" s="162"/>
    </row>
    <row r="7" spans="2:21" ht="18" x14ac:dyDescent="0.25">
      <c r="B7" s="163" t="s">
        <v>76</v>
      </c>
      <c r="C7" s="164">
        <v>4536</v>
      </c>
      <c r="D7" s="165">
        <v>4557</v>
      </c>
      <c r="E7" s="166">
        <v>13226</v>
      </c>
      <c r="F7" s="167">
        <v>962.04200000000003</v>
      </c>
      <c r="G7" s="168">
        <v>7.273869650688039E-2</v>
      </c>
      <c r="H7" s="166">
        <v>4536</v>
      </c>
      <c r="I7" s="167">
        <v>827.18100000000004</v>
      </c>
      <c r="J7" s="168">
        <v>0.18235912698412698</v>
      </c>
      <c r="K7" s="166">
        <v>10953</v>
      </c>
      <c r="L7" s="167">
        <v>1016.25</v>
      </c>
      <c r="M7" s="168">
        <v>9.2782799233086827E-2</v>
      </c>
      <c r="N7" s="166">
        <v>10996</v>
      </c>
      <c r="O7" s="167">
        <v>1047.3499999999999</v>
      </c>
      <c r="P7" s="168">
        <v>9.5248272098945069E-2</v>
      </c>
      <c r="Q7" s="166">
        <v>2328</v>
      </c>
      <c r="R7" s="167">
        <v>1021.5309999999999</v>
      </c>
      <c r="S7" s="167">
        <v>0.43880197594501719</v>
      </c>
      <c r="T7" s="169">
        <v>-0.19936118044281603</v>
      </c>
      <c r="U7" s="169">
        <v>1</v>
      </c>
    </row>
    <row r="8" spans="2:21" x14ac:dyDescent="0.25">
      <c r="B8" s="170" t="s">
        <v>77</v>
      </c>
      <c r="C8" s="171">
        <v>3616</v>
      </c>
      <c r="D8" s="171">
        <v>3621</v>
      </c>
      <c r="E8" s="172">
        <v>12394</v>
      </c>
      <c r="F8" s="173">
        <v>219.09</v>
      </c>
      <c r="G8" s="174">
        <v>1.7677101823462965E-2</v>
      </c>
      <c r="H8" s="172">
        <v>3616</v>
      </c>
      <c r="I8" s="173">
        <v>48.021000000000001</v>
      </c>
      <c r="J8" s="174">
        <v>1.3280143805309735E-2</v>
      </c>
      <c r="K8" s="172">
        <v>10017</v>
      </c>
      <c r="L8" s="173">
        <v>139.69</v>
      </c>
      <c r="M8" s="174">
        <v>1.3945293001896775E-2</v>
      </c>
      <c r="N8" s="172">
        <v>10060</v>
      </c>
      <c r="O8" s="173">
        <v>131.96299999999999</v>
      </c>
      <c r="P8" s="174">
        <v>1.3117594433399602E-2</v>
      </c>
      <c r="Q8" s="175">
        <v>1392</v>
      </c>
      <c r="R8" s="173">
        <v>49.216999999999999</v>
      </c>
      <c r="S8" s="173">
        <v>3.5357040229885055E-2</v>
      </c>
      <c r="T8" s="176">
        <v>-0.27254923572983414</v>
      </c>
      <c r="U8" s="177">
        <v>0.80613459322616476</v>
      </c>
    </row>
    <row r="9" spans="2:21" x14ac:dyDescent="0.25">
      <c r="B9" s="170" t="s">
        <v>78</v>
      </c>
      <c r="C9" s="178">
        <v>723</v>
      </c>
      <c r="D9" s="178">
        <v>729</v>
      </c>
      <c r="E9" s="179">
        <v>656</v>
      </c>
      <c r="F9" s="180">
        <v>477.673</v>
      </c>
      <c r="G9" s="181">
        <v>0.72816006097560981</v>
      </c>
      <c r="H9" s="179">
        <v>723</v>
      </c>
      <c r="I9" s="180">
        <v>490.19499999999999</v>
      </c>
      <c r="J9" s="181">
        <v>0.67800138312586444</v>
      </c>
      <c r="K9" s="179">
        <v>729</v>
      </c>
      <c r="L9" s="180">
        <v>550.20500000000004</v>
      </c>
      <c r="M9" s="181">
        <v>0.75473936899862837</v>
      </c>
      <c r="N9" s="179">
        <v>729</v>
      </c>
      <c r="O9" s="180">
        <v>574.55200000000002</v>
      </c>
      <c r="P9" s="181">
        <v>0.78813717421124829</v>
      </c>
      <c r="Q9" s="182">
        <v>729</v>
      </c>
      <c r="R9" s="180">
        <v>610.28</v>
      </c>
      <c r="S9" s="180">
        <v>0.83714677640603563</v>
      </c>
      <c r="T9" s="183">
        <v>2.758634665890991E-3</v>
      </c>
      <c r="U9" s="184">
        <v>0.15134745178574704</v>
      </c>
    </row>
    <row r="10" spans="2:21" x14ac:dyDescent="0.25">
      <c r="B10" s="170" t="s">
        <v>79</v>
      </c>
      <c r="C10" s="178">
        <v>104</v>
      </c>
      <c r="D10" s="178">
        <v>104</v>
      </c>
      <c r="E10" s="179">
        <v>95</v>
      </c>
      <c r="F10" s="180">
        <v>102.85299999999999</v>
      </c>
      <c r="G10" s="181">
        <v>1.0826631578947368</v>
      </c>
      <c r="H10" s="179">
        <v>104</v>
      </c>
      <c r="I10" s="180">
        <v>117.307</v>
      </c>
      <c r="J10" s="181">
        <v>1.127951923076923</v>
      </c>
      <c r="K10" s="179">
        <v>104</v>
      </c>
      <c r="L10" s="180">
        <v>114.459</v>
      </c>
      <c r="M10" s="181">
        <v>1.1005673076923077</v>
      </c>
      <c r="N10" s="179">
        <v>104</v>
      </c>
      <c r="O10" s="180">
        <v>119.52200000000001</v>
      </c>
      <c r="P10" s="181">
        <v>1.1492500000000001</v>
      </c>
      <c r="Q10" s="182">
        <v>104</v>
      </c>
      <c r="R10" s="180">
        <v>126.955</v>
      </c>
      <c r="S10" s="180">
        <v>1.2207211538461538</v>
      </c>
      <c r="T10" s="183">
        <v>0</v>
      </c>
      <c r="U10" s="184">
        <v>2.1638582332111425E-2</v>
      </c>
    </row>
    <row r="11" spans="2:21" x14ac:dyDescent="0.25">
      <c r="B11" s="170" t="s">
        <v>80</v>
      </c>
      <c r="C11" s="178">
        <v>92</v>
      </c>
      <c r="D11" s="178">
        <v>102</v>
      </c>
      <c r="E11" s="179">
        <v>80</v>
      </c>
      <c r="F11" s="180">
        <v>159.15100000000001</v>
      </c>
      <c r="G11" s="181">
        <v>1.9893875000000001</v>
      </c>
      <c r="H11" s="179">
        <v>92</v>
      </c>
      <c r="I11" s="180">
        <v>168.70699999999999</v>
      </c>
      <c r="J11" s="181">
        <v>1.8337717391304347</v>
      </c>
      <c r="K11" s="179">
        <v>102</v>
      </c>
      <c r="L11" s="180">
        <v>208.52500000000001</v>
      </c>
      <c r="M11" s="181">
        <v>2.0443627450980393</v>
      </c>
      <c r="N11" s="179">
        <v>102</v>
      </c>
      <c r="O11" s="180">
        <v>217.791</v>
      </c>
      <c r="P11" s="181">
        <v>2.135205882352941</v>
      </c>
      <c r="Q11" s="182">
        <v>102</v>
      </c>
      <c r="R11" s="180">
        <v>231.33699999999999</v>
      </c>
      <c r="S11" s="180">
        <v>2.2680098039215686</v>
      </c>
      <c r="T11" s="183">
        <v>3.4993084871816738E-2</v>
      </c>
      <c r="U11" s="184">
        <v>2.067130936432187E-2</v>
      </c>
    </row>
    <row r="12" spans="2:21" x14ac:dyDescent="0.25">
      <c r="B12" s="185" t="s">
        <v>81</v>
      </c>
      <c r="C12" s="186">
        <v>1</v>
      </c>
      <c r="D12" s="186">
        <v>1</v>
      </c>
      <c r="E12" s="187">
        <v>1</v>
      </c>
      <c r="F12" s="188">
        <v>3.2749999999999999</v>
      </c>
      <c r="G12" s="189">
        <v>3.2749999999999999</v>
      </c>
      <c r="H12" s="187">
        <v>1</v>
      </c>
      <c r="I12" s="188">
        <v>2.9510000000000001</v>
      </c>
      <c r="J12" s="189">
        <v>2.9510000000000001</v>
      </c>
      <c r="K12" s="187">
        <v>1</v>
      </c>
      <c r="L12" s="188">
        <v>3.371</v>
      </c>
      <c r="M12" s="189">
        <v>3.371</v>
      </c>
      <c r="N12" s="187">
        <v>1</v>
      </c>
      <c r="O12" s="188">
        <v>3.5219999999999998</v>
      </c>
      <c r="P12" s="189">
        <v>3.5219999999999998</v>
      </c>
      <c r="Q12" s="190">
        <v>1</v>
      </c>
      <c r="R12" s="188">
        <v>3.742</v>
      </c>
      <c r="S12" s="188">
        <v>3.742</v>
      </c>
      <c r="T12" s="191">
        <v>0</v>
      </c>
      <c r="U12" s="192">
        <v>2.0806329165491756E-4</v>
      </c>
    </row>
    <row r="13" spans="2:21" x14ac:dyDescent="0.25">
      <c r="B13" s="193" t="s">
        <v>82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2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AB59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4" t="s">
        <v>51</v>
      </c>
      <c r="AB1">
        <f>SUMPRODUCT(LEN(B2)-LEN(SUBSTITUTE(B2,{1,2,3,4,5,6,7,8,9,0},"")))</f>
        <v>3</v>
      </c>
    </row>
    <row r="2" spans="2:28" x14ac:dyDescent="0.25">
      <c r="B2" s="237" t="s">
        <v>108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38" t="s">
        <v>11</v>
      </c>
      <c r="H4" s="239"/>
      <c r="I4" s="12" t="s">
        <v>12</v>
      </c>
      <c r="J4" s="12" t="s">
        <v>13</v>
      </c>
      <c r="K4" s="12" t="s">
        <v>14</v>
      </c>
      <c r="L4" s="238" t="s">
        <v>15</v>
      </c>
      <c r="M4" s="240"/>
    </row>
    <row r="5" spans="2:28" x14ac:dyDescent="0.25">
      <c r="B5" s="14" t="s">
        <v>16</v>
      </c>
      <c r="C5" s="15">
        <v>265.42778413000002</v>
      </c>
      <c r="D5" s="15">
        <v>264.30249203999972</v>
      </c>
      <c r="E5" s="15">
        <v>336.92264702000017</v>
      </c>
      <c r="F5" s="16">
        <v>413.54649999999998</v>
      </c>
      <c r="G5" s="17">
        <v>0.159</v>
      </c>
      <c r="H5" s="17">
        <v>0.29099999999999998</v>
      </c>
      <c r="I5" s="15">
        <v>515.39646473445964</v>
      </c>
      <c r="J5" s="15">
        <v>592.01576813917757</v>
      </c>
      <c r="K5" s="15">
        <v>654.18068609093814</v>
      </c>
      <c r="L5" s="17">
        <v>0.16500000000000001</v>
      </c>
      <c r="M5" s="18">
        <v>0.34599999999999997</v>
      </c>
    </row>
    <row r="6" spans="2:28" x14ac:dyDescent="0.25">
      <c r="B6" s="14" t="s">
        <v>109</v>
      </c>
      <c r="C6" s="15">
        <v>926.05550430999983</v>
      </c>
      <c r="D6" s="15">
        <v>662.93600000000004</v>
      </c>
      <c r="E6" s="15">
        <v>665.93399999999997</v>
      </c>
      <c r="F6" s="16">
        <v>875.16020200000003</v>
      </c>
      <c r="G6" s="17">
        <v>-1.9E-2</v>
      </c>
      <c r="H6" s="17">
        <v>0.70899999999999996</v>
      </c>
      <c r="I6" s="15">
        <v>973.59299999999996</v>
      </c>
      <c r="J6" s="15">
        <v>1065.0219999999999</v>
      </c>
      <c r="K6" s="15">
        <v>1160.242</v>
      </c>
      <c r="L6" s="17">
        <v>9.9000000000000005E-2</v>
      </c>
      <c r="M6" s="19">
        <v>0.65400000000000003</v>
      </c>
    </row>
    <row r="7" spans="2:28" x14ac:dyDescent="0.25">
      <c r="B7" s="20" t="s">
        <v>18</v>
      </c>
      <c r="C7" s="21">
        <v>1191.4832884399998</v>
      </c>
      <c r="D7" s="21">
        <v>927.23849203999976</v>
      </c>
      <c r="E7" s="21">
        <v>1002.8566470200001</v>
      </c>
      <c r="F7" s="22">
        <v>1288.706702</v>
      </c>
      <c r="G7" s="23">
        <v>2.5999999999999999E-2</v>
      </c>
      <c r="H7" s="24">
        <v>1</v>
      </c>
      <c r="I7" s="21">
        <v>1488.9894647344595</v>
      </c>
      <c r="J7" s="21">
        <v>1657.0377681391774</v>
      </c>
      <c r="K7" s="21">
        <v>1814.422686090938</v>
      </c>
      <c r="L7" s="25">
        <v>0.121</v>
      </c>
      <c r="M7" s="26">
        <v>1</v>
      </c>
    </row>
    <row r="8" spans="2:28" x14ac:dyDescent="0.25"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</row>
    <row r="9" spans="2:28" x14ac:dyDescent="0.25">
      <c r="B9" s="237" t="s">
        <v>110</v>
      </c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</row>
    <row r="10" spans="2:28" ht="46.5" x14ac:dyDescent="0.25">
      <c r="B10" s="29" t="s">
        <v>20</v>
      </c>
      <c r="C10" s="30"/>
      <c r="D10" s="31" t="s">
        <v>1</v>
      </c>
      <c r="E10" s="32"/>
      <c r="F10" s="33" t="s">
        <v>2</v>
      </c>
      <c r="G10" s="34" t="s">
        <v>3</v>
      </c>
      <c r="H10" s="34" t="s">
        <v>4</v>
      </c>
      <c r="I10" s="35" t="s">
        <v>5</v>
      </c>
      <c r="J10" s="36"/>
      <c r="K10" s="37"/>
      <c r="L10" s="34" t="s">
        <v>3</v>
      </c>
      <c r="M10" s="38" t="s">
        <v>4</v>
      </c>
    </row>
    <row r="11" spans="2:28" x14ac:dyDescent="0.25">
      <c r="B11" s="39" t="s">
        <v>6</v>
      </c>
      <c r="C11" s="40" t="s">
        <v>7</v>
      </c>
      <c r="D11" s="40" t="s">
        <v>8</v>
      </c>
      <c r="E11" s="40" t="s">
        <v>9</v>
      </c>
      <c r="F11" s="41" t="s">
        <v>10</v>
      </c>
      <c r="G11" s="241" t="s">
        <v>11</v>
      </c>
      <c r="H11" s="242"/>
      <c r="I11" s="40" t="s">
        <v>12</v>
      </c>
      <c r="J11" s="40" t="s">
        <v>13</v>
      </c>
      <c r="K11" s="40" t="s">
        <v>14</v>
      </c>
      <c r="L11" s="241" t="s">
        <v>15</v>
      </c>
      <c r="M11" s="243"/>
    </row>
    <row r="12" spans="2:28" x14ac:dyDescent="0.25">
      <c r="B12" s="42" t="s">
        <v>21</v>
      </c>
      <c r="C12" s="43"/>
      <c r="D12" s="44"/>
      <c r="E12" s="44"/>
      <c r="F12" s="45"/>
      <c r="G12" s="46"/>
      <c r="H12" s="46"/>
      <c r="I12" s="44"/>
      <c r="J12" s="44"/>
      <c r="K12" s="47"/>
      <c r="L12" s="46"/>
      <c r="M12" s="48"/>
    </row>
    <row r="13" spans="2:28" x14ac:dyDescent="0.25">
      <c r="B13" s="42" t="s">
        <v>88</v>
      </c>
      <c r="C13" s="50">
        <v>1631.5450000000001</v>
      </c>
      <c r="D13" s="50">
        <v>821.42699999999991</v>
      </c>
      <c r="E13" s="50">
        <v>1161.4321149</v>
      </c>
      <c r="F13" s="63">
        <v>1384.7033757885713</v>
      </c>
      <c r="G13" s="93">
        <v>-5.2999999999999999E-2</v>
      </c>
      <c r="H13" s="93">
        <v>0.99099999999999999</v>
      </c>
      <c r="I13" s="50">
        <v>1654.1730169426553</v>
      </c>
      <c r="J13" s="50">
        <v>1840.8793438745017</v>
      </c>
      <c r="K13" s="50">
        <v>2015.7442423075988</v>
      </c>
      <c r="L13" s="93">
        <v>0.13300000000000001</v>
      </c>
      <c r="M13" s="95">
        <v>0.99299999999999999</v>
      </c>
    </row>
    <row r="14" spans="2:28" ht="18" x14ac:dyDescent="0.25">
      <c r="B14" s="66" t="s">
        <v>111</v>
      </c>
      <c r="C14" s="67">
        <v>1618.383</v>
      </c>
      <c r="D14" s="68">
        <v>816.67499999999995</v>
      </c>
      <c r="E14" s="69">
        <v>1159.1409449400001</v>
      </c>
      <c r="F14" s="69">
        <v>1379.9771199444097</v>
      </c>
      <c r="G14" s="70">
        <v>-5.1999999999999998E-2</v>
      </c>
      <c r="H14" s="70">
        <v>0.98599999999999999</v>
      </c>
      <c r="I14" s="68">
        <v>1651.8330169426554</v>
      </c>
      <c r="J14" s="68">
        <v>1838.4193438745017</v>
      </c>
      <c r="K14" s="69">
        <v>2013.2182423075988</v>
      </c>
      <c r="L14" s="70">
        <v>0.13400000000000001</v>
      </c>
      <c r="M14" s="70">
        <v>0.99099999999999999</v>
      </c>
    </row>
    <row r="15" spans="2:28" x14ac:dyDescent="0.25">
      <c r="B15" s="66" t="s">
        <v>89</v>
      </c>
      <c r="C15" s="75">
        <v>13.162000000000001</v>
      </c>
      <c r="D15" s="76">
        <v>4.7519999999999998</v>
      </c>
      <c r="E15" s="77">
        <v>2.2911699599999995</v>
      </c>
      <c r="F15" s="77">
        <v>4.7262558441616527</v>
      </c>
      <c r="G15" s="78">
        <v>-0.28899999999999998</v>
      </c>
      <c r="H15" s="78">
        <v>5.0000000000000001E-3</v>
      </c>
      <c r="I15" s="76">
        <v>2.34</v>
      </c>
      <c r="J15" s="76">
        <v>2.46</v>
      </c>
      <c r="K15" s="77">
        <v>2.5259999999999998</v>
      </c>
      <c r="L15" s="78">
        <v>-0.188</v>
      </c>
      <c r="M15" s="78">
        <v>2E-3</v>
      </c>
    </row>
    <row r="16" spans="2:28" x14ac:dyDescent="0.25">
      <c r="B16" s="49" t="s">
        <v>22</v>
      </c>
      <c r="C16" s="50">
        <v>10.045</v>
      </c>
      <c r="D16" s="50">
        <v>0</v>
      </c>
      <c r="E16" s="50">
        <v>0</v>
      </c>
      <c r="F16" s="51">
        <v>42</v>
      </c>
      <c r="G16" s="52">
        <v>0.61099999999999999</v>
      </c>
      <c r="H16" s="52">
        <v>8.9999999999999993E-3</v>
      </c>
      <c r="I16" s="50">
        <v>0</v>
      </c>
      <c r="J16" s="50">
        <v>0</v>
      </c>
      <c r="K16" s="50">
        <v>0</v>
      </c>
      <c r="L16" s="52">
        <v>-1</v>
      </c>
      <c r="M16" s="53">
        <v>7.0000000000000001E-3</v>
      </c>
    </row>
    <row r="17" spans="2:13" x14ac:dyDescent="0.25">
      <c r="B17" s="54" t="s">
        <v>23</v>
      </c>
      <c r="C17" s="55">
        <v>1641.5900000000001</v>
      </c>
      <c r="D17" s="55">
        <v>821.42699999999991</v>
      </c>
      <c r="E17" s="56">
        <v>1161.4321149</v>
      </c>
      <c r="F17" s="56">
        <v>1426.7033757885713</v>
      </c>
      <c r="G17" s="57">
        <v>-4.5999999999999999E-2</v>
      </c>
      <c r="H17" s="57">
        <v>1</v>
      </c>
      <c r="I17" s="55">
        <v>1654.1730169426553</v>
      </c>
      <c r="J17" s="55">
        <v>1840.8793438745017</v>
      </c>
      <c r="K17" s="56">
        <v>2015.7442423075988</v>
      </c>
      <c r="L17" s="57">
        <v>0.122</v>
      </c>
      <c r="M17" s="58">
        <v>1</v>
      </c>
    </row>
    <row r="18" spans="2:13" x14ac:dyDescent="0.25">
      <c r="B18" s="42" t="s">
        <v>24</v>
      </c>
      <c r="C18" s="59"/>
      <c r="D18" s="59"/>
      <c r="E18" s="59"/>
      <c r="F18" s="60"/>
      <c r="G18" s="61"/>
      <c r="H18" s="61"/>
      <c r="I18" s="59"/>
      <c r="J18" s="59"/>
      <c r="K18" s="59"/>
      <c r="L18" s="61"/>
      <c r="M18" s="62"/>
    </row>
    <row r="19" spans="2:13" x14ac:dyDescent="0.25">
      <c r="B19" s="42" t="s">
        <v>25</v>
      </c>
      <c r="C19" s="50">
        <v>1191.48328844</v>
      </c>
      <c r="D19" s="50">
        <v>927.23849203999953</v>
      </c>
      <c r="E19" s="50">
        <v>1002.8566470200001</v>
      </c>
      <c r="F19" s="63">
        <v>1288.7067020000002</v>
      </c>
      <c r="G19" s="64">
        <v>2.5999999999999999E-2</v>
      </c>
      <c r="H19" s="64">
        <v>1</v>
      </c>
      <c r="I19" s="50">
        <v>1488.9894647344595</v>
      </c>
      <c r="J19" s="50">
        <v>1657.0377681391769</v>
      </c>
      <c r="K19" s="50">
        <v>1814.4226860909382</v>
      </c>
      <c r="L19" s="64">
        <v>0.121</v>
      </c>
      <c r="M19" s="65">
        <v>1</v>
      </c>
    </row>
    <row r="20" spans="2:13" x14ac:dyDescent="0.25">
      <c r="B20" s="66" t="s">
        <v>26</v>
      </c>
      <c r="C20" s="67">
        <v>270.19892742000002</v>
      </c>
      <c r="D20" s="68">
        <v>276.48078600999997</v>
      </c>
      <c r="E20" s="69">
        <v>301.13861414000019</v>
      </c>
      <c r="F20" s="69">
        <v>336.63</v>
      </c>
      <c r="G20" s="70">
        <v>7.5999999999999998E-2</v>
      </c>
      <c r="H20" s="70">
        <v>0.27200000000000002</v>
      </c>
      <c r="I20" s="68">
        <v>366.16345094445961</v>
      </c>
      <c r="J20" s="68">
        <v>434.93685532042753</v>
      </c>
      <c r="K20" s="69">
        <v>488.17493770040682</v>
      </c>
      <c r="L20" s="70">
        <v>0.13200000000000001</v>
      </c>
      <c r="M20" s="70">
        <v>0.26</v>
      </c>
    </row>
    <row r="21" spans="2:13" x14ac:dyDescent="0.25">
      <c r="B21" s="66" t="s">
        <v>27</v>
      </c>
      <c r="C21" s="71">
        <v>819.58812396000008</v>
      </c>
      <c r="D21" s="72">
        <v>587.55564262999962</v>
      </c>
      <c r="E21" s="73">
        <v>642.40134125999998</v>
      </c>
      <c r="F21" s="73">
        <v>748.0467020000001</v>
      </c>
      <c r="G21" s="74">
        <v>-0.03</v>
      </c>
      <c r="H21" s="74">
        <v>0.63600000000000001</v>
      </c>
      <c r="I21" s="72">
        <v>1069.0390137899999</v>
      </c>
      <c r="J21" s="72">
        <v>1144.8469128187496</v>
      </c>
      <c r="K21" s="73">
        <v>1229.1737483905313</v>
      </c>
      <c r="L21" s="74">
        <v>0.18</v>
      </c>
      <c r="M21" s="74">
        <v>0.66700000000000004</v>
      </c>
    </row>
    <row r="22" spans="2:13" x14ac:dyDescent="0.25">
      <c r="B22" s="66" t="s">
        <v>28</v>
      </c>
      <c r="C22" s="71">
        <v>97.909237059999981</v>
      </c>
      <c r="D22" s="72">
        <v>63.202063399999986</v>
      </c>
      <c r="E22" s="73">
        <v>59.316691619999972</v>
      </c>
      <c r="F22" s="73">
        <v>204.03</v>
      </c>
      <c r="G22" s="74">
        <v>0.27700000000000002</v>
      </c>
      <c r="H22" s="74">
        <v>9.1999999999999998E-2</v>
      </c>
      <c r="I22" s="72">
        <v>53.786999999999999</v>
      </c>
      <c r="J22" s="72">
        <v>77.254000000000005</v>
      </c>
      <c r="K22" s="73">
        <v>97.073999999999998</v>
      </c>
      <c r="L22" s="74">
        <v>-0.219</v>
      </c>
      <c r="M22" s="74">
        <v>7.3999999999999996E-2</v>
      </c>
    </row>
    <row r="23" spans="2:13" ht="18" x14ac:dyDescent="0.25">
      <c r="B23" s="66" t="s">
        <v>90</v>
      </c>
      <c r="C23" s="75">
        <v>3.7869999999999999</v>
      </c>
      <c r="D23" s="76">
        <v>0</v>
      </c>
      <c r="E23" s="77">
        <v>0</v>
      </c>
      <c r="F23" s="77">
        <v>0</v>
      </c>
      <c r="G23" s="78">
        <v>-1</v>
      </c>
      <c r="H23" s="78">
        <v>1E-3</v>
      </c>
      <c r="I23" s="76">
        <v>0</v>
      </c>
      <c r="J23" s="76">
        <v>0</v>
      </c>
      <c r="K23" s="77">
        <v>0</v>
      </c>
      <c r="L23" s="78">
        <v>0</v>
      </c>
      <c r="M23" s="78">
        <v>0</v>
      </c>
    </row>
    <row r="24" spans="2:13" x14ac:dyDescent="0.25">
      <c r="B24" s="54" t="s">
        <v>29</v>
      </c>
      <c r="C24" s="79">
        <v>1191.48328844</v>
      </c>
      <c r="D24" s="79">
        <v>927.23849203999953</v>
      </c>
      <c r="E24" s="80">
        <v>1002.8566470200001</v>
      </c>
      <c r="F24" s="80">
        <v>1288.7067020000002</v>
      </c>
      <c r="G24" s="57">
        <v>2.5999999999999999E-2</v>
      </c>
      <c r="H24" s="57">
        <v>1</v>
      </c>
      <c r="I24" s="79">
        <v>1488.9894647344595</v>
      </c>
      <c r="J24" s="79">
        <v>1657.0377681391769</v>
      </c>
      <c r="K24" s="80">
        <v>1814.4226860909382</v>
      </c>
      <c r="L24" s="57">
        <v>0.121</v>
      </c>
      <c r="M24" s="58">
        <v>1</v>
      </c>
    </row>
    <row r="25" spans="2:13" x14ac:dyDescent="0.25">
      <c r="B25" s="81" t="s">
        <v>30</v>
      </c>
      <c r="C25" s="82">
        <v>450.1</v>
      </c>
      <c r="D25" s="82">
        <v>-105.8</v>
      </c>
      <c r="E25" s="83">
        <v>158.6</v>
      </c>
      <c r="F25" s="83">
        <v>138</v>
      </c>
      <c r="G25" s="84">
        <v>-0.32600000000000001</v>
      </c>
      <c r="H25" s="84"/>
      <c r="I25" s="82">
        <v>165.2</v>
      </c>
      <c r="J25" s="82">
        <v>183.8</v>
      </c>
      <c r="K25" s="83">
        <v>201.3</v>
      </c>
      <c r="L25" s="84">
        <v>0.13400000000000001</v>
      </c>
      <c r="M25" s="85"/>
    </row>
    <row r="26" spans="2:13" x14ac:dyDescent="0.25">
      <c r="B26" s="42"/>
      <c r="C26" s="72"/>
      <c r="D26" s="72"/>
      <c r="E26" s="72"/>
      <c r="F26" s="72"/>
      <c r="G26" s="86"/>
      <c r="H26" s="86"/>
      <c r="I26" s="72"/>
      <c r="J26" s="72"/>
      <c r="K26" s="72"/>
      <c r="L26" s="86"/>
      <c r="M26" s="87"/>
    </row>
    <row r="27" spans="2:13" x14ac:dyDescent="0.25">
      <c r="B27" s="88" t="s">
        <v>31</v>
      </c>
      <c r="C27" s="72"/>
      <c r="D27" s="72"/>
      <c r="E27" s="72"/>
      <c r="F27" s="72"/>
      <c r="G27" s="89"/>
      <c r="H27" s="89"/>
      <c r="I27" s="72"/>
      <c r="J27" s="72"/>
      <c r="K27" s="72"/>
      <c r="L27" s="89"/>
      <c r="M27" s="89"/>
    </row>
    <row r="28" spans="2:13" ht="18" x14ac:dyDescent="0.25">
      <c r="B28" s="90" t="s">
        <v>32</v>
      </c>
      <c r="C28" s="91">
        <v>242.15819206000015</v>
      </c>
      <c r="D28" s="91">
        <v>105.3350830639389</v>
      </c>
      <c r="E28" s="91">
        <v>421.95594494000011</v>
      </c>
      <c r="F28" s="92">
        <v>318.15437821469777</v>
      </c>
      <c r="G28" s="93">
        <v>9.5000000000000001E-2</v>
      </c>
      <c r="H28" s="93">
        <v>1</v>
      </c>
      <c r="I28" s="91">
        <v>488.87701694265525</v>
      </c>
      <c r="J28" s="91">
        <v>550.04234387450174</v>
      </c>
      <c r="K28" s="94">
        <v>608.55224230759882</v>
      </c>
      <c r="L28" s="93">
        <v>0.24099999999999999</v>
      </c>
      <c r="M28" s="95">
        <v>1</v>
      </c>
    </row>
    <row r="29" spans="2:13" x14ac:dyDescent="0.25">
      <c r="B29" s="96" t="s">
        <v>33</v>
      </c>
      <c r="C29" s="72"/>
      <c r="D29" s="72"/>
      <c r="E29" s="72"/>
      <c r="F29" s="97"/>
      <c r="G29" s="93"/>
      <c r="H29" s="93"/>
      <c r="I29" s="72"/>
      <c r="J29" s="72"/>
      <c r="K29" s="72"/>
      <c r="L29" s="93"/>
      <c r="M29" s="95"/>
    </row>
    <row r="30" spans="2:13" x14ac:dyDescent="0.25">
      <c r="B30" s="96" t="s">
        <v>91</v>
      </c>
      <c r="C30" s="50">
        <v>1623.6390000000001</v>
      </c>
      <c r="D30" s="50">
        <v>818.96899999999994</v>
      </c>
      <c r="E30" s="50">
        <v>1159.37194494</v>
      </c>
      <c r="F30" s="63">
        <v>1384.7032558441617</v>
      </c>
      <c r="G30" s="93">
        <v>-5.1999999999999998E-2</v>
      </c>
      <c r="H30" s="93">
        <v>1</v>
      </c>
      <c r="I30" s="50">
        <v>1653.8730169426553</v>
      </c>
      <c r="J30" s="50">
        <v>1840.5193438745016</v>
      </c>
      <c r="K30" s="50">
        <v>2015.3602423075988</v>
      </c>
      <c r="L30" s="93">
        <v>0.13300000000000001</v>
      </c>
      <c r="M30" s="95">
        <v>1</v>
      </c>
    </row>
    <row r="31" spans="2:13" ht="18" x14ac:dyDescent="0.25">
      <c r="B31" s="105" t="s">
        <v>92</v>
      </c>
      <c r="C31" s="67">
        <v>1621.672</v>
      </c>
      <c r="D31" s="68">
        <v>816.67499999999995</v>
      </c>
      <c r="E31" s="68">
        <v>1159.1409449400001</v>
      </c>
      <c r="F31" s="106">
        <v>1379.9770000000001</v>
      </c>
      <c r="G31" s="70">
        <v>-5.1999999999999998E-2</v>
      </c>
      <c r="H31" s="70">
        <v>0.998</v>
      </c>
      <c r="I31" s="68">
        <v>1651.8330169426554</v>
      </c>
      <c r="J31" s="68">
        <v>1838.4193438745017</v>
      </c>
      <c r="K31" s="69">
        <v>2013.2182423075988</v>
      </c>
      <c r="L31" s="70">
        <v>0.13400000000000001</v>
      </c>
      <c r="M31" s="70">
        <v>0.998</v>
      </c>
    </row>
    <row r="32" spans="2:13" x14ac:dyDescent="0.25">
      <c r="B32" s="105" t="s">
        <v>94</v>
      </c>
      <c r="C32" s="75">
        <v>1.9670000000000001</v>
      </c>
      <c r="D32" s="76">
        <v>2.294</v>
      </c>
      <c r="E32" s="76">
        <v>0.23100000000000001</v>
      </c>
      <c r="F32" s="107">
        <v>4.7262558441616527</v>
      </c>
      <c r="G32" s="78">
        <v>0.33900000000000002</v>
      </c>
      <c r="H32" s="78">
        <v>2E-3</v>
      </c>
      <c r="I32" s="76">
        <v>2.04</v>
      </c>
      <c r="J32" s="76">
        <v>2.1</v>
      </c>
      <c r="K32" s="77">
        <v>2.1419999999999999</v>
      </c>
      <c r="L32" s="78">
        <v>-0.23200000000000001</v>
      </c>
      <c r="M32" s="78">
        <v>2E-3</v>
      </c>
    </row>
    <row r="33" spans="2:13" x14ac:dyDescent="0.25">
      <c r="B33" s="98" t="s">
        <v>34</v>
      </c>
      <c r="C33" s="79">
        <v>1623.6390000000001</v>
      </c>
      <c r="D33" s="79">
        <v>818.96899999999994</v>
      </c>
      <c r="E33" s="79">
        <v>1159.37194494</v>
      </c>
      <c r="F33" s="99">
        <v>1384.7032558441617</v>
      </c>
      <c r="G33" s="100">
        <v>-5.1999999999999998E-2</v>
      </c>
      <c r="H33" s="100">
        <v>1</v>
      </c>
      <c r="I33" s="79">
        <v>1653.8730169426553</v>
      </c>
      <c r="J33" s="79">
        <v>1840.5193438745016</v>
      </c>
      <c r="K33" s="80">
        <v>2015.3602423075988</v>
      </c>
      <c r="L33" s="100">
        <v>0.13300000000000001</v>
      </c>
      <c r="M33" s="101">
        <v>1</v>
      </c>
    </row>
    <row r="34" spans="2:13" x14ac:dyDescent="0.25">
      <c r="B34" s="102" t="s">
        <v>35</v>
      </c>
      <c r="C34" s="59"/>
      <c r="D34" s="59"/>
      <c r="E34" s="59"/>
      <c r="F34" s="60"/>
      <c r="G34" s="103"/>
      <c r="H34" s="103"/>
      <c r="I34" s="59"/>
      <c r="J34" s="59"/>
      <c r="K34" s="59"/>
      <c r="L34" s="103"/>
      <c r="M34" s="104"/>
    </row>
    <row r="35" spans="2:13" x14ac:dyDescent="0.25">
      <c r="B35" s="96" t="s">
        <v>36</v>
      </c>
      <c r="C35" s="50">
        <v>1181.48080794</v>
      </c>
      <c r="D35" s="50">
        <v>713.63391693606104</v>
      </c>
      <c r="E35" s="50">
        <v>737.41599999999994</v>
      </c>
      <c r="F35" s="63">
        <v>1066.548877629464</v>
      </c>
      <c r="G35" s="93">
        <v>-3.4000000000000002E-2</v>
      </c>
      <c r="H35" s="93">
        <v>0.96380695286345841</v>
      </c>
      <c r="I35" s="50">
        <v>1164.9960000000001</v>
      </c>
      <c r="J35" s="50">
        <v>1290.4769999999999</v>
      </c>
      <c r="K35" s="50">
        <v>1406.808</v>
      </c>
      <c r="L35" s="93">
        <v>9.7000000000000003E-2</v>
      </c>
      <c r="M35" s="95">
        <v>1</v>
      </c>
    </row>
    <row r="36" spans="2:13" x14ac:dyDescent="0.25">
      <c r="B36" s="105" t="s">
        <v>26</v>
      </c>
      <c r="C36" s="67">
        <v>270.19892742000002</v>
      </c>
      <c r="D36" s="68">
        <v>276.904</v>
      </c>
      <c r="E36" s="68">
        <v>301.13799999999998</v>
      </c>
      <c r="F36" s="106">
        <v>336.6304511957141</v>
      </c>
      <c r="G36" s="70">
        <v>7.5999999999999998E-2</v>
      </c>
      <c r="H36" s="70">
        <v>0.32700000000000001</v>
      </c>
      <c r="I36" s="68">
        <v>366.16399999999999</v>
      </c>
      <c r="J36" s="68">
        <v>434.93700000000001</v>
      </c>
      <c r="K36" s="69">
        <v>488.17500000000001</v>
      </c>
      <c r="L36" s="70">
        <v>0.13200000000000001</v>
      </c>
      <c r="M36" s="70">
        <v>0.32800000000000001</v>
      </c>
    </row>
    <row r="37" spans="2:13" x14ac:dyDescent="0.25">
      <c r="B37" s="105" t="s">
        <v>27</v>
      </c>
      <c r="C37" s="75">
        <v>911.28188052000007</v>
      </c>
      <c r="D37" s="76">
        <v>436.72991693606099</v>
      </c>
      <c r="E37" s="76">
        <v>436.27800000000002</v>
      </c>
      <c r="F37" s="107">
        <v>729.91842643374991</v>
      </c>
      <c r="G37" s="78">
        <v>-7.0999999999999994E-2</v>
      </c>
      <c r="H37" s="78">
        <v>0.63700000000000001</v>
      </c>
      <c r="I37" s="76">
        <v>798.83199999999999</v>
      </c>
      <c r="J37" s="76">
        <v>855.54</v>
      </c>
      <c r="K37" s="77">
        <v>918.63300000000004</v>
      </c>
      <c r="L37" s="78">
        <v>0.08</v>
      </c>
      <c r="M37" s="78">
        <v>0.67200000000000004</v>
      </c>
    </row>
    <row r="38" spans="2:13" x14ac:dyDescent="0.25">
      <c r="B38" s="96" t="s">
        <v>112</v>
      </c>
      <c r="C38" s="50">
        <v>200</v>
      </c>
      <c r="D38" s="50">
        <v>0</v>
      </c>
      <c r="E38" s="50">
        <v>0</v>
      </c>
      <c r="F38" s="63">
        <v>0</v>
      </c>
      <c r="G38" s="93">
        <v>-1</v>
      </c>
      <c r="H38" s="93">
        <v>3.5999999999999997E-2</v>
      </c>
      <c r="I38" s="50">
        <v>0</v>
      </c>
      <c r="J38" s="50">
        <v>0</v>
      </c>
      <c r="K38" s="50">
        <v>0</v>
      </c>
      <c r="L38" s="93">
        <v>0</v>
      </c>
      <c r="M38" s="95">
        <v>0</v>
      </c>
    </row>
    <row r="39" spans="2:13" x14ac:dyDescent="0.25">
      <c r="B39" s="98" t="s">
        <v>37</v>
      </c>
      <c r="C39" s="79">
        <v>1381.48080794</v>
      </c>
      <c r="D39" s="79">
        <v>713.63391693606104</v>
      </c>
      <c r="E39" s="79">
        <v>737.41599999999994</v>
      </c>
      <c r="F39" s="99">
        <v>1066.548877629464</v>
      </c>
      <c r="G39" s="100">
        <v>-8.3000000000000004E-2</v>
      </c>
      <c r="H39" s="100">
        <v>1</v>
      </c>
      <c r="I39" s="79">
        <v>1164.9960000000001</v>
      </c>
      <c r="J39" s="79">
        <v>1290.4769999999999</v>
      </c>
      <c r="K39" s="80">
        <v>1406.808</v>
      </c>
      <c r="L39" s="100">
        <v>9.7000000000000003E-2</v>
      </c>
      <c r="M39" s="101">
        <v>1</v>
      </c>
    </row>
    <row r="40" spans="2:13" ht="18" x14ac:dyDescent="0.25">
      <c r="B40" s="96" t="s">
        <v>38</v>
      </c>
      <c r="C40" s="50">
        <v>-37.588999999999999</v>
      </c>
      <c r="D40" s="50">
        <v>-4.5720000000000001</v>
      </c>
      <c r="E40" s="50">
        <v>-101.14</v>
      </c>
      <c r="F40" s="63">
        <v>-562.85</v>
      </c>
      <c r="G40" s="93">
        <v>1.4650000000000001</v>
      </c>
      <c r="H40" s="93">
        <v>1</v>
      </c>
      <c r="I40" s="50">
        <v>-668.36699999999996</v>
      </c>
      <c r="J40" s="50">
        <v>-449.66699999999997</v>
      </c>
      <c r="K40" s="108">
        <v>-662.66700000000003</v>
      </c>
      <c r="L40" s="93">
        <v>5.6000000000000001E-2</v>
      </c>
      <c r="M40" s="95">
        <v>1</v>
      </c>
    </row>
    <row r="41" spans="2:13" ht="18" x14ac:dyDescent="0.25">
      <c r="B41" s="105" t="s">
        <v>39</v>
      </c>
      <c r="C41" s="109">
        <v>-37.588999999999999</v>
      </c>
      <c r="D41" s="110">
        <v>-4.5720000000000001</v>
      </c>
      <c r="E41" s="110">
        <v>-101.14</v>
      </c>
      <c r="F41" s="111">
        <v>-562.85</v>
      </c>
      <c r="G41" s="112">
        <v>1.4650000000000001</v>
      </c>
      <c r="H41" s="112">
        <v>1</v>
      </c>
      <c r="I41" s="110">
        <v>-668.36699999999996</v>
      </c>
      <c r="J41" s="110">
        <v>-449.66699999999997</v>
      </c>
      <c r="K41" s="110">
        <v>-662.66700000000003</v>
      </c>
      <c r="L41" s="112">
        <v>5.6000000000000001E-2</v>
      </c>
      <c r="M41" s="112">
        <v>1</v>
      </c>
    </row>
    <row r="42" spans="2:13" ht="18" x14ac:dyDescent="0.25">
      <c r="B42" s="113" t="s">
        <v>40</v>
      </c>
      <c r="C42" s="114">
        <v>204.56919206000015</v>
      </c>
      <c r="D42" s="114">
        <v>100.76308306393889</v>
      </c>
      <c r="E42" s="114">
        <v>320.81594494000012</v>
      </c>
      <c r="F42" s="115">
        <v>-244.69562178530225</v>
      </c>
      <c r="G42" s="116">
        <v>-2.0619999999999998</v>
      </c>
      <c r="H42" s="116">
        <v>0.10299999999999999</v>
      </c>
      <c r="I42" s="114">
        <v>-179.48998305734472</v>
      </c>
      <c r="J42" s="114">
        <v>100.37534387450177</v>
      </c>
      <c r="K42" s="117">
        <v>-54.114757692401213</v>
      </c>
      <c r="L42" s="116">
        <v>-0.39500000000000002</v>
      </c>
      <c r="M42" s="118">
        <v>-7.0000000000000007E-2</v>
      </c>
    </row>
    <row r="43" spans="2:13" x14ac:dyDescent="0.25">
      <c r="B43" s="42"/>
      <c r="C43" s="72"/>
      <c r="D43" s="72"/>
      <c r="E43" s="72"/>
      <c r="F43" s="72"/>
      <c r="G43" s="119"/>
      <c r="H43" s="119"/>
      <c r="I43" s="72"/>
      <c r="J43" s="72"/>
      <c r="K43" s="72"/>
      <c r="L43" s="119"/>
      <c r="M43" s="119"/>
    </row>
    <row r="44" spans="2:13" ht="18" x14ac:dyDescent="0.25">
      <c r="B44" s="49" t="s">
        <v>41</v>
      </c>
      <c r="C44" s="72"/>
      <c r="D44" s="72"/>
      <c r="E44" s="72"/>
      <c r="F44" s="72"/>
      <c r="G44" s="120"/>
      <c r="H44" s="120"/>
      <c r="I44" s="72"/>
      <c r="J44" s="72"/>
      <c r="K44" s="72"/>
      <c r="L44" s="120"/>
      <c r="M44" s="120"/>
    </row>
    <row r="45" spans="2:13" x14ac:dyDescent="0.25">
      <c r="B45" s="121" t="s">
        <v>42</v>
      </c>
      <c r="C45" s="68">
        <v>1002.476</v>
      </c>
      <c r="D45" s="68">
        <v>1417.8589999999999</v>
      </c>
      <c r="E45" s="68">
        <v>1405.971</v>
      </c>
      <c r="F45" s="106">
        <v>2487.7449999999999</v>
      </c>
      <c r="G45" s="70">
        <v>0.35399999999999998</v>
      </c>
      <c r="H45" s="70">
        <v>0.36499999999999999</v>
      </c>
      <c r="I45" s="68">
        <v>3102.3240000000001</v>
      </c>
      <c r="J45" s="68">
        <v>3474.7379999999998</v>
      </c>
      <c r="K45" s="68">
        <v>4040.33</v>
      </c>
      <c r="L45" s="70">
        <v>0.17499999999999999</v>
      </c>
      <c r="M45" s="122">
        <v>0.68</v>
      </c>
    </row>
    <row r="46" spans="2:13" x14ac:dyDescent="0.25">
      <c r="B46" s="123" t="s">
        <v>43</v>
      </c>
      <c r="C46" s="72"/>
      <c r="D46" s="72"/>
      <c r="E46" s="72"/>
      <c r="F46" s="97"/>
      <c r="G46" s="74"/>
      <c r="H46" s="74"/>
      <c r="I46" s="72"/>
      <c r="J46" s="72"/>
      <c r="K46" s="72"/>
      <c r="L46" s="74"/>
      <c r="M46" s="124"/>
    </row>
    <row r="47" spans="2:13" x14ac:dyDescent="0.25">
      <c r="B47" s="123" t="s">
        <v>44</v>
      </c>
      <c r="C47" s="125">
        <v>-37.588999999999999</v>
      </c>
      <c r="D47" s="126">
        <v>-4.5720000000000001</v>
      </c>
      <c r="E47" s="126">
        <v>-101.14</v>
      </c>
      <c r="F47" s="127">
        <v>-562.85</v>
      </c>
      <c r="G47" s="128">
        <v>1.4650000000000001</v>
      </c>
      <c r="H47" s="128">
        <v>1</v>
      </c>
      <c r="I47" s="126">
        <v>-668.36699999999996</v>
      </c>
      <c r="J47" s="126">
        <v>-449.66699999999997</v>
      </c>
      <c r="K47" s="126">
        <v>-662.66700000000003</v>
      </c>
      <c r="L47" s="128">
        <v>5.6000000000000001E-2</v>
      </c>
      <c r="M47" s="128">
        <v>1</v>
      </c>
    </row>
    <row r="48" spans="2:13" x14ac:dyDescent="0.25">
      <c r="B48" s="66" t="s">
        <v>100</v>
      </c>
      <c r="C48" s="72">
        <v>318.96899999999999</v>
      </c>
      <c r="D48" s="72">
        <v>341.91</v>
      </c>
      <c r="E48" s="72">
        <v>461.33699999999999</v>
      </c>
      <c r="F48" s="97">
        <v>323.10500000000002</v>
      </c>
      <c r="G48" s="74">
        <v>4.0000000000000001E-3</v>
      </c>
      <c r="H48" s="74">
        <v>8.4000000000000005E-2</v>
      </c>
      <c r="I48" s="72">
        <v>355.416</v>
      </c>
      <c r="J48" s="72">
        <v>374.964</v>
      </c>
      <c r="K48" s="72">
        <v>395.58699999999999</v>
      </c>
      <c r="L48" s="74">
        <v>7.0000000000000007E-2</v>
      </c>
      <c r="M48" s="124">
        <v>7.5999999999999998E-2</v>
      </c>
    </row>
    <row r="49" spans="2:13" x14ac:dyDescent="0.25">
      <c r="B49" s="66" t="s">
        <v>102</v>
      </c>
      <c r="C49" s="72">
        <v>224.755</v>
      </c>
      <c r="D49" s="72">
        <v>273.09800000000001</v>
      </c>
      <c r="E49" s="72">
        <v>256.084</v>
      </c>
      <c r="F49" s="97">
        <v>264.49900000000002</v>
      </c>
      <c r="G49" s="74">
        <v>5.6000000000000001E-2</v>
      </c>
      <c r="H49" s="74">
        <v>5.8999999999999997E-2</v>
      </c>
      <c r="I49" s="72">
        <v>211.06800000000001</v>
      </c>
      <c r="J49" s="72">
        <v>234.90899999999999</v>
      </c>
      <c r="K49" s="72">
        <v>257.245</v>
      </c>
      <c r="L49" s="74">
        <v>-8.9999999999999993E-3</v>
      </c>
      <c r="M49" s="124">
        <v>5.0999999999999997E-2</v>
      </c>
    </row>
    <row r="50" spans="2:13" x14ac:dyDescent="0.25">
      <c r="B50" s="66" t="s">
        <v>45</v>
      </c>
      <c r="C50" s="72">
        <v>2414.4560000000001</v>
      </c>
      <c r="D50" s="72">
        <v>2364.8939999999998</v>
      </c>
      <c r="E50" s="72">
        <v>2398.701</v>
      </c>
      <c r="F50" s="97">
        <v>1252.4770000000001</v>
      </c>
      <c r="G50" s="74">
        <v>-0.19700000000000001</v>
      </c>
      <c r="H50" s="74">
        <v>0.49199999999999999</v>
      </c>
      <c r="I50" s="72">
        <v>1072.6849999999999</v>
      </c>
      <c r="J50" s="72">
        <v>848.61099999999999</v>
      </c>
      <c r="K50" s="72">
        <v>450.59399999999999</v>
      </c>
      <c r="L50" s="74">
        <v>-0.28899999999999998</v>
      </c>
      <c r="M50" s="124">
        <v>0.19400000000000001</v>
      </c>
    </row>
    <row r="51" spans="2:13" x14ac:dyDescent="0.25">
      <c r="B51" s="54" t="s">
        <v>46</v>
      </c>
      <c r="C51" s="79">
        <v>3960.6559999999999</v>
      </c>
      <c r="D51" s="79">
        <v>4397.7609999999995</v>
      </c>
      <c r="E51" s="79">
        <v>4522.0929999999998</v>
      </c>
      <c r="F51" s="99">
        <v>4327.826</v>
      </c>
      <c r="G51" s="100">
        <v>0.03</v>
      </c>
      <c r="H51" s="100">
        <v>1</v>
      </c>
      <c r="I51" s="79">
        <v>4741.4930000000004</v>
      </c>
      <c r="J51" s="79">
        <v>4933.2219999999998</v>
      </c>
      <c r="K51" s="79">
        <v>5143.7559999999994</v>
      </c>
      <c r="L51" s="100">
        <v>5.8999999999999997E-2</v>
      </c>
      <c r="M51" s="101">
        <v>1</v>
      </c>
    </row>
    <row r="52" spans="2:13" x14ac:dyDescent="0.25">
      <c r="B52" s="66" t="s">
        <v>103</v>
      </c>
      <c r="C52" s="72">
        <v>770.678</v>
      </c>
      <c r="D52" s="72">
        <v>1640.2860000000001</v>
      </c>
      <c r="E52" s="72">
        <v>1784.0550000000001</v>
      </c>
      <c r="F52" s="97">
        <v>1151.0509999999999</v>
      </c>
      <c r="G52" s="74">
        <v>0.14299999999999999</v>
      </c>
      <c r="H52" s="74">
        <v>0.307</v>
      </c>
      <c r="I52" s="72">
        <v>2087.2359999999999</v>
      </c>
      <c r="J52" s="72">
        <v>2271.078</v>
      </c>
      <c r="K52" s="72">
        <v>2472.4</v>
      </c>
      <c r="L52" s="74">
        <v>0.28999999999999998</v>
      </c>
      <c r="M52" s="124">
        <v>0.41199999999999998</v>
      </c>
    </row>
    <row r="53" spans="2:13" x14ac:dyDescent="0.25">
      <c r="B53" s="129" t="s">
        <v>47</v>
      </c>
      <c r="C53" s="72">
        <v>2545.123</v>
      </c>
      <c r="D53" s="72">
        <v>2539.9259999999999</v>
      </c>
      <c r="E53" s="72">
        <v>2539.9259999999999</v>
      </c>
      <c r="F53" s="97">
        <v>2850.4189999999999</v>
      </c>
      <c r="G53" s="74">
        <v>3.7999999999999999E-2</v>
      </c>
      <c r="H53" s="74">
        <v>0.61</v>
      </c>
      <c r="I53" s="72">
        <v>2539.9259999999999</v>
      </c>
      <c r="J53" s="72">
        <v>2539.9259999999999</v>
      </c>
      <c r="K53" s="72">
        <v>2539.9259999999999</v>
      </c>
      <c r="L53" s="74">
        <v>-3.7999999999999999E-2</v>
      </c>
      <c r="M53" s="124">
        <v>0.55100000000000005</v>
      </c>
    </row>
    <row r="54" spans="2:13" x14ac:dyDescent="0.25">
      <c r="B54" s="129" t="s">
        <v>113</v>
      </c>
      <c r="C54" s="72">
        <v>0</v>
      </c>
      <c r="D54" s="72">
        <v>0</v>
      </c>
      <c r="E54" s="72">
        <v>6.6000000000000003E-2</v>
      </c>
      <c r="F54" s="97">
        <v>0</v>
      </c>
      <c r="G54" s="74">
        <v>0</v>
      </c>
      <c r="H54" s="74">
        <v>0</v>
      </c>
      <c r="I54" s="72">
        <v>0</v>
      </c>
      <c r="J54" s="72">
        <v>0</v>
      </c>
      <c r="K54" s="72">
        <v>0</v>
      </c>
      <c r="L54" s="74">
        <v>0</v>
      </c>
      <c r="M54" s="124">
        <v>0</v>
      </c>
    </row>
    <row r="55" spans="2:13" x14ac:dyDescent="0.25">
      <c r="B55" s="129" t="s">
        <v>114</v>
      </c>
      <c r="C55" s="72">
        <v>473.34100000000001</v>
      </c>
      <c r="D55" s="72">
        <v>0</v>
      </c>
      <c r="E55" s="72">
        <v>0</v>
      </c>
      <c r="F55" s="97">
        <v>177.721</v>
      </c>
      <c r="G55" s="74">
        <v>-0.27900000000000003</v>
      </c>
      <c r="H55" s="74">
        <v>0.04</v>
      </c>
      <c r="I55" s="72">
        <v>0</v>
      </c>
      <c r="J55" s="72">
        <v>0</v>
      </c>
      <c r="K55" s="72">
        <v>0</v>
      </c>
      <c r="L55" s="74">
        <v>-1</v>
      </c>
      <c r="M55" s="124">
        <v>0.01</v>
      </c>
    </row>
    <row r="56" spans="2:13" x14ac:dyDescent="0.25">
      <c r="B56" s="129" t="s">
        <v>48</v>
      </c>
      <c r="C56" s="72">
        <v>160.97800000000001</v>
      </c>
      <c r="D56" s="72">
        <v>213.20201</v>
      </c>
      <c r="E56" s="72">
        <v>188.62200000000001</v>
      </c>
      <c r="F56" s="97">
        <v>142.44900000000001</v>
      </c>
      <c r="G56" s="74">
        <v>-0.04</v>
      </c>
      <c r="H56" s="74">
        <v>4.1000000000000002E-2</v>
      </c>
      <c r="I56" s="72">
        <v>104.795</v>
      </c>
      <c r="J56" s="72">
        <v>112.682</v>
      </c>
      <c r="K56" s="72">
        <v>121.89400000000001</v>
      </c>
      <c r="L56" s="74">
        <v>-5.0999999999999997E-2</v>
      </c>
      <c r="M56" s="124">
        <v>2.5000000000000001E-2</v>
      </c>
    </row>
    <row r="57" spans="2:13" x14ac:dyDescent="0.25">
      <c r="B57" s="66" t="s">
        <v>49</v>
      </c>
      <c r="C57" s="72">
        <v>10.536</v>
      </c>
      <c r="D57" s="72">
        <v>4.3470000000000004</v>
      </c>
      <c r="E57" s="72">
        <v>9.4239999999999995</v>
      </c>
      <c r="F57" s="97">
        <v>6.1859999999999999</v>
      </c>
      <c r="G57" s="74">
        <v>-0.16300000000000001</v>
      </c>
      <c r="H57" s="74">
        <v>2E-3</v>
      </c>
      <c r="I57" s="72">
        <v>9.5359999999999996</v>
      </c>
      <c r="J57" s="72">
        <v>9.5359999999999996</v>
      </c>
      <c r="K57" s="72">
        <v>9.5359999999999996</v>
      </c>
      <c r="L57" s="74">
        <v>0.155</v>
      </c>
      <c r="M57" s="124">
        <v>2E-3</v>
      </c>
    </row>
    <row r="58" spans="2:13" x14ac:dyDescent="0.25">
      <c r="B58" s="54" t="s">
        <v>50</v>
      </c>
      <c r="C58" s="79">
        <v>3960.6559999999999</v>
      </c>
      <c r="D58" s="79">
        <v>4397.7610099999993</v>
      </c>
      <c r="E58" s="79">
        <v>4522.0929999999998</v>
      </c>
      <c r="F58" s="99">
        <v>4327.8259999999991</v>
      </c>
      <c r="G58" s="100">
        <v>0.03</v>
      </c>
      <c r="H58" s="100">
        <v>1</v>
      </c>
      <c r="I58" s="79">
        <v>4741.4930000000004</v>
      </c>
      <c r="J58" s="79">
        <v>4933.2219999999998</v>
      </c>
      <c r="K58" s="79">
        <v>5143.7560000000003</v>
      </c>
      <c r="L58" s="100">
        <v>5.8999999999999997E-2</v>
      </c>
      <c r="M58" s="101">
        <v>1</v>
      </c>
    </row>
    <row r="59" spans="2:13" x14ac:dyDescent="0.25">
      <c r="B59" s="130"/>
      <c r="C59" s="131"/>
      <c r="D59" s="131"/>
      <c r="E59" s="132"/>
      <c r="F59" s="132"/>
      <c r="G59" s="132"/>
      <c r="H59" s="132"/>
      <c r="I59" s="132"/>
      <c r="J59" s="132"/>
      <c r="K59" s="133"/>
      <c r="L59" s="133"/>
      <c r="M59" s="133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K16"/>
  <sheetViews>
    <sheetView showGridLines="0" workbookViewId="0">
      <selection activeCell="E5" sqref="E5:K16"/>
    </sheetView>
  </sheetViews>
  <sheetFormatPr defaultRowHeight="15" x14ac:dyDescent="0.25"/>
  <cols>
    <col min="1" max="1" width="2.7109375" customWidth="1"/>
    <col min="2" max="4" width="17.7109375" customWidth="1"/>
    <col min="5" max="7" width="11" customWidth="1"/>
  </cols>
  <sheetData>
    <row r="1" spans="2:11" x14ac:dyDescent="0.25">
      <c r="B1" s="134" t="s">
        <v>51</v>
      </c>
    </row>
    <row r="2" spans="2:11" x14ac:dyDescent="0.25">
      <c r="B2" s="244" t="s">
        <v>115</v>
      </c>
      <c r="C2" s="244"/>
      <c r="D2" s="244"/>
      <c r="E2" s="244"/>
      <c r="F2" s="244"/>
      <c r="G2" s="244"/>
      <c r="H2" s="244"/>
      <c r="I2" s="244"/>
      <c r="J2" s="244"/>
      <c r="K2" s="244"/>
    </row>
    <row r="3" spans="2:11" ht="34.5" x14ac:dyDescent="0.25">
      <c r="B3" s="135" t="s">
        <v>53</v>
      </c>
      <c r="C3" s="136" t="s">
        <v>54</v>
      </c>
      <c r="D3" s="137" t="s">
        <v>55</v>
      </c>
      <c r="E3" s="245" t="s">
        <v>56</v>
      </c>
      <c r="F3" s="246"/>
      <c r="G3" s="247"/>
      <c r="H3" s="138" t="s">
        <v>57</v>
      </c>
      <c r="I3" s="248" t="s">
        <v>58</v>
      </c>
      <c r="J3" s="249"/>
      <c r="K3" s="249"/>
    </row>
    <row r="4" spans="2:11" x14ac:dyDescent="0.25">
      <c r="B4" s="200"/>
      <c r="C4" s="200"/>
      <c r="D4" s="201"/>
      <c r="E4" s="202" t="s">
        <v>7</v>
      </c>
      <c r="F4" s="202" t="s">
        <v>8</v>
      </c>
      <c r="G4" s="202" t="s">
        <v>9</v>
      </c>
      <c r="H4" s="202" t="s">
        <v>10</v>
      </c>
      <c r="I4" s="202" t="s">
        <v>12</v>
      </c>
      <c r="J4" s="202" t="s">
        <v>13</v>
      </c>
      <c r="K4" s="203" t="s">
        <v>14</v>
      </c>
    </row>
    <row r="5" spans="2:11" ht="15" customHeight="1" x14ac:dyDescent="0.25">
      <c r="B5" s="228" t="s">
        <v>155</v>
      </c>
      <c r="C5" s="274" t="s">
        <v>138</v>
      </c>
      <c r="D5" s="217" t="s">
        <v>139</v>
      </c>
      <c r="E5" s="232">
        <v>1</v>
      </c>
      <c r="F5" s="232">
        <v>0.64</v>
      </c>
      <c r="G5" s="232">
        <v>1</v>
      </c>
      <c r="H5" s="275">
        <v>1</v>
      </c>
      <c r="I5" s="275">
        <v>1</v>
      </c>
      <c r="J5" s="275">
        <v>1</v>
      </c>
      <c r="K5" s="276">
        <v>1</v>
      </c>
    </row>
    <row r="6" spans="2:11" x14ac:dyDescent="0.25">
      <c r="B6" s="231" t="s">
        <v>156</v>
      </c>
      <c r="C6" s="252"/>
      <c r="D6" s="224" t="s">
        <v>159</v>
      </c>
      <c r="E6" s="233" t="s">
        <v>140</v>
      </c>
      <c r="F6" s="233" t="s">
        <v>162</v>
      </c>
      <c r="G6" s="233" t="s">
        <v>141</v>
      </c>
      <c r="H6" s="256"/>
      <c r="I6" s="256"/>
      <c r="J6" s="256"/>
      <c r="K6" s="258"/>
    </row>
    <row r="7" spans="2:11" x14ac:dyDescent="0.25">
      <c r="B7" s="231" t="s">
        <v>157</v>
      </c>
      <c r="C7" s="252"/>
      <c r="D7" s="224" t="s">
        <v>160</v>
      </c>
      <c r="E7" s="225"/>
      <c r="F7" s="233" t="s">
        <v>163</v>
      </c>
      <c r="G7" s="225"/>
      <c r="H7" s="256"/>
      <c r="I7" s="256"/>
      <c r="J7" s="256"/>
      <c r="K7" s="258"/>
    </row>
    <row r="8" spans="2:11" ht="22.5" x14ac:dyDescent="0.25">
      <c r="B8" s="230" t="s">
        <v>158</v>
      </c>
      <c r="C8" s="252"/>
      <c r="D8" s="219" t="s">
        <v>161</v>
      </c>
      <c r="E8" s="220"/>
      <c r="F8" s="234"/>
      <c r="G8" s="220"/>
      <c r="H8" s="256"/>
      <c r="I8" s="256"/>
      <c r="J8" s="256"/>
      <c r="K8" s="258"/>
    </row>
    <row r="9" spans="2:11" ht="15" customHeight="1" x14ac:dyDescent="0.25">
      <c r="B9" s="227" t="s">
        <v>164</v>
      </c>
      <c r="C9" s="252" t="s">
        <v>109</v>
      </c>
      <c r="D9" s="218"/>
      <c r="E9" s="235">
        <v>0.99</v>
      </c>
      <c r="F9" s="235">
        <v>0.2</v>
      </c>
      <c r="G9" s="235">
        <v>0.92</v>
      </c>
      <c r="H9" s="256">
        <v>1</v>
      </c>
      <c r="I9" s="256">
        <v>1</v>
      </c>
      <c r="J9" s="256">
        <v>1</v>
      </c>
      <c r="K9" s="258">
        <v>1</v>
      </c>
    </row>
    <row r="10" spans="2:11" x14ac:dyDescent="0.25">
      <c r="B10" s="231" t="s">
        <v>165</v>
      </c>
      <c r="C10" s="252"/>
      <c r="D10" s="226"/>
      <c r="E10" s="233" t="s">
        <v>142</v>
      </c>
      <c r="F10" s="233" t="s">
        <v>144</v>
      </c>
      <c r="G10" s="233" t="s">
        <v>145</v>
      </c>
      <c r="H10" s="256"/>
      <c r="I10" s="256"/>
      <c r="J10" s="256"/>
      <c r="K10" s="258"/>
    </row>
    <row r="11" spans="2:11" x14ac:dyDescent="0.25">
      <c r="B11" s="230" t="s">
        <v>166</v>
      </c>
      <c r="C11" s="252"/>
      <c r="D11" s="226"/>
      <c r="E11" s="233" t="s">
        <v>143</v>
      </c>
      <c r="F11" s="233" t="s">
        <v>143</v>
      </c>
      <c r="G11" s="233" t="s">
        <v>146</v>
      </c>
      <c r="H11" s="256"/>
      <c r="I11" s="256"/>
      <c r="J11" s="256"/>
      <c r="K11" s="258"/>
    </row>
    <row r="12" spans="2:11" x14ac:dyDescent="0.25">
      <c r="B12" s="216" t="s">
        <v>167</v>
      </c>
      <c r="C12" s="252"/>
      <c r="D12" s="221"/>
      <c r="E12" s="220"/>
      <c r="F12" s="220"/>
      <c r="G12" s="220"/>
      <c r="H12" s="256"/>
      <c r="I12" s="256"/>
      <c r="J12" s="256"/>
      <c r="K12" s="258"/>
    </row>
    <row r="13" spans="2:11" x14ac:dyDescent="0.25">
      <c r="B13" s="227" t="s">
        <v>168</v>
      </c>
      <c r="C13" s="252" t="s">
        <v>109</v>
      </c>
      <c r="D13" s="218"/>
      <c r="E13" s="235">
        <v>0.94</v>
      </c>
      <c r="F13" s="235">
        <v>0.32</v>
      </c>
      <c r="G13" s="235">
        <v>0.78</v>
      </c>
      <c r="H13" s="256">
        <v>1</v>
      </c>
      <c r="I13" s="256">
        <v>1</v>
      </c>
      <c r="J13" s="256">
        <v>1</v>
      </c>
      <c r="K13" s="258">
        <v>1</v>
      </c>
    </row>
    <row r="14" spans="2:11" ht="22.5" x14ac:dyDescent="0.25">
      <c r="B14" s="231" t="s">
        <v>169</v>
      </c>
      <c r="C14" s="252"/>
      <c r="D14" s="226"/>
      <c r="E14" s="233" t="s">
        <v>147</v>
      </c>
      <c r="F14" s="233" t="s">
        <v>149</v>
      </c>
      <c r="G14" s="233" t="s">
        <v>151</v>
      </c>
      <c r="H14" s="256"/>
      <c r="I14" s="256"/>
      <c r="J14" s="256"/>
      <c r="K14" s="258"/>
    </row>
    <row r="15" spans="2:11" x14ac:dyDescent="0.25">
      <c r="B15" s="231" t="s">
        <v>170</v>
      </c>
      <c r="C15" s="252"/>
      <c r="D15" s="226"/>
      <c r="E15" s="233" t="s">
        <v>148</v>
      </c>
      <c r="F15" s="233" t="s">
        <v>150</v>
      </c>
      <c r="G15" s="233" t="s">
        <v>152</v>
      </c>
      <c r="H15" s="256"/>
      <c r="I15" s="256"/>
      <c r="J15" s="256"/>
      <c r="K15" s="258"/>
    </row>
    <row r="16" spans="2:11" x14ac:dyDescent="0.25">
      <c r="B16" s="229" t="s">
        <v>171</v>
      </c>
      <c r="C16" s="253"/>
      <c r="D16" s="222"/>
      <c r="E16" s="223"/>
      <c r="F16" s="223"/>
      <c r="G16" s="223"/>
      <c r="H16" s="257"/>
      <c r="I16" s="257"/>
      <c r="J16" s="257"/>
      <c r="K16" s="259"/>
    </row>
  </sheetData>
  <mergeCells count="18">
    <mergeCell ref="C13:C16"/>
    <mergeCell ref="H13:H16"/>
    <mergeCell ref="I13:I16"/>
    <mergeCell ref="J13:J16"/>
    <mergeCell ref="K13:K16"/>
    <mergeCell ref="C9:C12"/>
    <mergeCell ref="H9:H12"/>
    <mergeCell ref="I9:I12"/>
    <mergeCell ref="J9:J12"/>
    <mergeCell ref="K9:K12"/>
    <mergeCell ref="B2:K2"/>
    <mergeCell ref="E3:G3"/>
    <mergeCell ref="I3:K3"/>
    <mergeCell ref="C5:C8"/>
    <mergeCell ref="H5:H8"/>
    <mergeCell ref="I5:I8"/>
    <mergeCell ref="J5:J8"/>
    <mergeCell ref="K5:K8"/>
  </mergeCells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4" t="s">
        <v>51</v>
      </c>
    </row>
    <row r="2" spans="2:21" x14ac:dyDescent="0.25">
      <c r="B2" s="237" t="s">
        <v>116</v>
      </c>
      <c r="C2" s="260"/>
      <c r="D2" s="260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</row>
    <row r="3" spans="2:21" x14ac:dyDescent="0.25">
      <c r="B3" s="144"/>
      <c r="C3" s="261" t="s">
        <v>61</v>
      </c>
      <c r="D3" s="262"/>
      <c r="E3" s="145" t="s">
        <v>62</v>
      </c>
      <c r="F3" s="263" t="s">
        <v>63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146"/>
      <c r="T3" s="264" t="s">
        <v>64</v>
      </c>
      <c r="U3" s="266" t="s">
        <v>65</v>
      </c>
    </row>
    <row r="4" spans="2:21" ht="54" x14ac:dyDescent="0.25">
      <c r="B4" s="147"/>
      <c r="C4" s="148" t="s">
        <v>66</v>
      </c>
      <c r="D4" s="149" t="s">
        <v>67</v>
      </c>
      <c r="E4" s="268" t="s">
        <v>68</v>
      </c>
      <c r="F4" s="269"/>
      <c r="G4" s="270"/>
      <c r="H4" s="268" t="s">
        <v>69</v>
      </c>
      <c r="I4" s="269"/>
      <c r="J4" s="270"/>
      <c r="K4" s="268" t="s">
        <v>70</v>
      </c>
      <c r="L4" s="269"/>
      <c r="M4" s="269"/>
      <c r="N4" s="269"/>
      <c r="O4" s="269"/>
      <c r="P4" s="269"/>
      <c r="Q4" s="269"/>
      <c r="R4" s="269"/>
      <c r="S4" s="270"/>
      <c r="T4" s="265"/>
      <c r="U4" s="267"/>
    </row>
    <row r="5" spans="2:21" x14ac:dyDescent="0.25">
      <c r="B5" s="150"/>
      <c r="C5" s="151"/>
      <c r="D5" s="152"/>
      <c r="E5" s="268" t="s">
        <v>9</v>
      </c>
      <c r="F5" s="269"/>
      <c r="G5" s="270"/>
      <c r="H5" s="268" t="s">
        <v>10</v>
      </c>
      <c r="I5" s="269"/>
      <c r="J5" s="270"/>
      <c r="K5" s="268" t="s">
        <v>12</v>
      </c>
      <c r="L5" s="269"/>
      <c r="M5" s="270"/>
      <c r="N5" s="268" t="s">
        <v>13</v>
      </c>
      <c r="O5" s="269"/>
      <c r="P5" s="270"/>
      <c r="Q5" s="268" t="s">
        <v>14</v>
      </c>
      <c r="R5" s="269"/>
      <c r="S5" s="270"/>
      <c r="T5" s="153" t="s">
        <v>15</v>
      </c>
      <c r="U5" s="154"/>
    </row>
    <row r="6" spans="2:21" ht="19.5" x14ac:dyDescent="0.25">
      <c r="B6" s="155" t="s">
        <v>117</v>
      </c>
      <c r="C6" s="156"/>
      <c r="D6" s="157"/>
      <c r="E6" s="158" t="s">
        <v>72</v>
      </c>
      <c r="F6" s="159" t="s">
        <v>73</v>
      </c>
      <c r="G6" s="160" t="s">
        <v>74</v>
      </c>
      <c r="H6" s="158" t="s">
        <v>72</v>
      </c>
      <c r="I6" s="159" t="s">
        <v>73</v>
      </c>
      <c r="J6" s="160" t="s">
        <v>74</v>
      </c>
      <c r="K6" s="158" t="s">
        <v>72</v>
      </c>
      <c r="L6" s="159" t="s">
        <v>73</v>
      </c>
      <c r="M6" s="160" t="s">
        <v>74</v>
      </c>
      <c r="N6" s="158" t="s">
        <v>72</v>
      </c>
      <c r="O6" s="159" t="s">
        <v>73</v>
      </c>
      <c r="P6" s="160" t="s">
        <v>74</v>
      </c>
      <c r="Q6" s="158" t="s">
        <v>72</v>
      </c>
      <c r="R6" s="159" t="s">
        <v>73</v>
      </c>
      <c r="S6" s="160" t="s">
        <v>74</v>
      </c>
      <c r="T6" s="161" t="s">
        <v>75</v>
      </c>
      <c r="U6" s="162"/>
    </row>
    <row r="7" spans="2:21" ht="18" x14ac:dyDescent="0.25">
      <c r="B7" s="163" t="s">
        <v>76</v>
      </c>
      <c r="C7" s="164">
        <v>931</v>
      </c>
      <c r="D7" s="165">
        <v>931</v>
      </c>
      <c r="E7" s="166">
        <v>868</v>
      </c>
      <c r="F7" s="167">
        <v>301.13900000000001</v>
      </c>
      <c r="G7" s="168">
        <v>0.34693433179723504</v>
      </c>
      <c r="H7" s="166">
        <v>929</v>
      </c>
      <c r="I7" s="167">
        <v>336.63</v>
      </c>
      <c r="J7" s="168">
        <v>0.36235737351991387</v>
      </c>
      <c r="K7" s="166">
        <v>926</v>
      </c>
      <c r="L7" s="167">
        <v>366.16299999999995</v>
      </c>
      <c r="M7" s="168">
        <v>0.39542440604751616</v>
      </c>
      <c r="N7" s="166">
        <v>990</v>
      </c>
      <c r="O7" s="167">
        <v>434.93699999999995</v>
      </c>
      <c r="P7" s="168">
        <v>0.43933030303030296</v>
      </c>
      <c r="Q7" s="166">
        <v>1076</v>
      </c>
      <c r="R7" s="167">
        <v>488.17500000000001</v>
      </c>
      <c r="S7" s="167">
        <v>0.45369423791821561</v>
      </c>
      <c r="T7" s="169">
        <v>5.0184294461512957E-2</v>
      </c>
      <c r="U7" s="169">
        <v>1</v>
      </c>
    </row>
    <row r="8" spans="2:21" x14ac:dyDescent="0.25">
      <c r="B8" s="170" t="s">
        <v>77</v>
      </c>
      <c r="C8" s="171">
        <v>667</v>
      </c>
      <c r="D8" s="171">
        <v>667</v>
      </c>
      <c r="E8" s="172">
        <v>661</v>
      </c>
      <c r="F8" s="173">
        <v>173.904</v>
      </c>
      <c r="G8" s="174">
        <v>0.26309228441754917</v>
      </c>
      <c r="H8" s="172">
        <v>667</v>
      </c>
      <c r="I8" s="173">
        <v>168.09200000000001</v>
      </c>
      <c r="J8" s="174">
        <v>0.25201199400299851</v>
      </c>
      <c r="K8" s="172">
        <v>596</v>
      </c>
      <c r="L8" s="173">
        <v>146.49</v>
      </c>
      <c r="M8" s="174">
        <v>0.24578859060402686</v>
      </c>
      <c r="N8" s="172">
        <v>629</v>
      </c>
      <c r="O8" s="173">
        <v>163.67400000000001</v>
      </c>
      <c r="P8" s="174">
        <v>0.26021303656597777</v>
      </c>
      <c r="Q8" s="175">
        <v>684</v>
      </c>
      <c r="R8" s="173">
        <v>181.126</v>
      </c>
      <c r="S8" s="173">
        <v>0.26480409356725149</v>
      </c>
      <c r="T8" s="176">
        <v>8.4245792804908959E-3</v>
      </c>
      <c r="U8" s="177">
        <v>0.65816152400923489</v>
      </c>
    </row>
    <row r="9" spans="2:21" x14ac:dyDescent="0.25">
      <c r="B9" s="170" t="s">
        <v>78</v>
      </c>
      <c r="C9" s="178">
        <v>187</v>
      </c>
      <c r="D9" s="178">
        <v>187</v>
      </c>
      <c r="E9" s="179">
        <v>152</v>
      </c>
      <c r="F9" s="180">
        <v>78.638000000000005</v>
      </c>
      <c r="G9" s="181">
        <v>0.51735526315789482</v>
      </c>
      <c r="H9" s="179">
        <v>186</v>
      </c>
      <c r="I9" s="180">
        <v>86.766999999999996</v>
      </c>
      <c r="J9" s="181">
        <v>0.46648924731182795</v>
      </c>
      <c r="K9" s="179">
        <v>235</v>
      </c>
      <c r="L9" s="180">
        <v>101.17100000000001</v>
      </c>
      <c r="M9" s="181">
        <v>0.43051489361702128</v>
      </c>
      <c r="N9" s="179">
        <v>256</v>
      </c>
      <c r="O9" s="180">
        <v>132.13999999999999</v>
      </c>
      <c r="P9" s="181">
        <v>0.51617187499999995</v>
      </c>
      <c r="Q9" s="182">
        <v>283</v>
      </c>
      <c r="R9" s="180">
        <v>152.86600000000001</v>
      </c>
      <c r="S9" s="180">
        <v>0.5401625441696114</v>
      </c>
      <c r="T9" s="183">
        <v>0.15015886308022086</v>
      </c>
      <c r="U9" s="184">
        <v>0.24389799846984142</v>
      </c>
    </row>
    <row r="10" spans="2:21" x14ac:dyDescent="0.25">
      <c r="B10" s="170" t="s">
        <v>79</v>
      </c>
      <c r="C10" s="178">
        <v>45</v>
      </c>
      <c r="D10" s="178">
        <v>45</v>
      </c>
      <c r="E10" s="179">
        <v>36</v>
      </c>
      <c r="F10" s="180">
        <v>24.501999999999999</v>
      </c>
      <c r="G10" s="181">
        <v>0.68061111111111106</v>
      </c>
      <c r="H10" s="179">
        <v>44</v>
      </c>
      <c r="I10" s="180">
        <v>41.177</v>
      </c>
      <c r="J10" s="181">
        <v>0.93584090909090911</v>
      </c>
      <c r="K10" s="179">
        <v>58</v>
      </c>
      <c r="L10" s="180">
        <v>61.344999999999999</v>
      </c>
      <c r="M10" s="181">
        <v>1.0576724137931035</v>
      </c>
      <c r="N10" s="179">
        <v>66</v>
      </c>
      <c r="O10" s="180">
        <v>75.131</v>
      </c>
      <c r="P10" s="181">
        <v>1.1383484848484848</v>
      </c>
      <c r="Q10" s="182">
        <v>68</v>
      </c>
      <c r="R10" s="180">
        <v>82.971999999999994</v>
      </c>
      <c r="S10" s="180">
        <v>1.2201764705882352</v>
      </c>
      <c r="T10" s="183">
        <v>0.15616214441920406</v>
      </c>
      <c r="U10" s="184">
        <v>5.9965359385268327E-2</v>
      </c>
    </row>
    <row r="11" spans="2:21" x14ac:dyDescent="0.25">
      <c r="B11" s="185" t="s">
        <v>80</v>
      </c>
      <c r="C11" s="186">
        <v>32</v>
      </c>
      <c r="D11" s="186">
        <v>32</v>
      </c>
      <c r="E11" s="187">
        <v>19</v>
      </c>
      <c r="F11" s="188">
        <v>24.094999999999999</v>
      </c>
      <c r="G11" s="189">
        <v>1.2681578947368422</v>
      </c>
      <c r="H11" s="187">
        <v>32</v>
      </c>
      <c r="I11" s="188">
        <v>40.594000000000001</v>
      </c>
      <c r="J11" s="189">
        <v>1.2685625</v>
      </c>
      <c r="K11" s="187">
        <v>37</v>
      </c>
      <c r="L11" s="188">
        <v>57.156999999999996</v>
      </c>
      <c r="M11" s="189">
        <v>1.5447837837837837</v>
      </c>
      <c r="N11" s="187">
        <v>39</v>
      </c>
      <c r="O11" s="188">
        <v>63.991999999999997</v>
      </c>
      <c r="P11" s="189">
        <v>1.6408205128205127</v>
      </c>
      <c r="Q11" s="190">
        <v>41</v>
      </c>
      <c r="R11" s="188">
        <v>71.210999999999999</v>
      </c>
      <c r="S11" s="188">
        <v>1.7368536585365852</v>
      </c>
      <c r="T11" s="191">
        <v>8.612037144215301E-2</v>
      </c>
      <c r="U11" s="192">
        <v>3.7975118135655336E-2</v>
      </c>
    </row>
    <row r="12" spans="2:21" x14ac:dyDescent="0.25">
      <c r="B12" s="193" t="s">
        <v>82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2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A6C940-E41A-4122-B24F-38C49CC7C75F}"/>
</file>

<file path=customXml/itemProps2.xml><?xml version="1.0" encoding="utf-8"?>
<ds:datastoreItem xmlns:ds="http://schemas.openxmlformats.org/officeDocument/2006/customXml" ds:itemID="{6EF0F135-4A0A-4F75-9770-99D4FE1103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Index</vt:lpstr>
      <vt:lpstr>BMAFinancial</vt:lpstr>
      <vt:lpstr>BMAPerfom</vt:lpstr>
      <vt:lpstr>BMAPersonnel</vt:lpstr>
      <vt:lpstr>IECFinancial</vt:lpstr>
      <vt:lpstr>IECPerfom</vt:lpstr>
      <vt:lpstr>IECPersonnel</vt:lpstr>
      <vt:lpstr>GPWFinancial</vt:lpstr>
      <vt:lpstr>GPWPerfom</vt:lpstr>
      <vt:lpstr>GPWPersonnel</vt:lpstr>
      <vt:lpstr>GPWPerfom!PE3perfom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Nosiphiwo Nkele</cp:lastModifiedBy>
  <dcterms:created xsi:type="dcterms:W3CDTF">2023-02-20T09:26:39Z</dcterms:created>
  <dcterms:modified xsi:type="dcterms:W3CDTF">2023-02-21T09:47:36Z</dcterms:modified>
</cp:coreProperties>
</file>